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3  GOBERNACION 2025\1 CUENTA COBOR 13 NOVIEMBRE  AL 12 DICIEMBRE 2025\EMPRESAS INDUSTRIALES Y COMERCIALES\"/>
    </mc:Choice>
  </mc:AlternateContent>
  <bookViews>
    <workbookView xWindow="0" yWindow="0" windowWidth="25125" windowHeight="11835"/>
  </bookViews>
  <sheets>
    <sheet name="CONSOLIDADO DE EMP IND Y COMERC" sheetId="3" r:id="rId1"/>
    <sheet name="INFO PLANES ESTRATEGICOS EIC" sheetId="1" r:id="rId2"/>
  </sheets>
  <definedNames>
    <definedName name="_xlnm._FilterDatabase" localSheetId="0" hidden="1">'CONSOLIDADO DE EMP IND Y COMERC'!$B$12:$AF$107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3" l="1"/>
  <c r="L15" i="3"/>
  <c r="L17" i="3"/>
  <c r="L18" i="3"/>
  <c r="L14" i="3"/>
  <c r="AC14" i="3"/>
  <c r="AC15" i="3"/>
  <c r="AC17" i="3"/>
  <c r="AC18" i="3"/>
  <c r="AC13" i="3"/>
  <c r="Z14" i="3"/>
  <c r="Z15" i="3"/>
  <c r="Z17" i="3"/>
  <c r="Z18" i="3"/>
  <c r="Z13" i="3"/>
  <c r="T14" i="3"/>
  <c r="T15" i="3"/>
  <c r="T17" i="3"/>
  <c r="T18" i="3"/>
  <c r="T13" i="3"/>
  <c r="W14" i="3"/>
  <c r="W15" i="3"/>
  <c r="W17" i="3"/>
  <c r="W18" i="3"/>
  <c r="W13" i="3"/>
  <c r="L13" i="3"/>
  <c r="W96" i="3"/>
  <c r="T96" i="3"/>
  <c r="W95" i="3"/>
  <c r="T95" i="3"/>
  <c r="W94" i="3"/>
  <c r="T94" i="3"/>
  <c r="W93" i="3"/>
  <c r="T93" i="3"/>
  <c r="W92" i="3"/>
  <c r="T92" i="3"/>
  <c r="W91" i="3"/>
  <c r="T91" i="3"/>
  <c r="W90" i="3"/>
  <c r="T90" i="3"/>
  <c r="W89" i="3"/>
  <c r="T89" i="3"/>
  <c r="W88" i="3"/>
  <c r="T88" i="3"/>
  <c r="W87" i="3"/>
  <c r="T87" i="3"/>
  <c r="W86" i="3"/>
  <c r="T86" i="3"/>
  <c r="V85" i="3" l="1"/>
  <c r="W85" i="3" s="1"/>
  <c r="T85" i="3"/>
  <c r="W84" i="3"/>
  <c r="T84" i="3"/>
  <c r="W83" i="3"/>
  <c r="T83" i="3"/>
  <c r="W82" i="3"/>
  <c r="T82" i="3"/>
  <c r="W81" i="3"/>
  <c r="T81" i="3"/>
  <c r="W80" i="3"/>
  <c r="T80" i="3"/>
  <c r="W79" i="3"/>
  <c r="T79" i="3"/>
  <c r="W78" i="3"/>
  <c r="T78" i="3"/>
  <c r="W77" i="3"/>
  <c r="T77" i="3"/>
  <c r="W76" i="3"/>
  <c r="T76" i="3"/>
  <c r="W75" i="3"/>
  <c r="T75" i="3"/>
  <c r="W74" i="3"/>
  <c r="T74" i="3"/>
  <c r="W73" i="3"/>
  <c r="T73" i="3"/>
  <c r="V72" i="3"/>
  <c r="W72" i="3" s="1"/>
  <c r="T72" i="3"/>
  <c r="V71" i="3"/>
  <c r="W71" i="3" s="1"/>
  <c r="T71" i="3"/>
  <c r="W70" i="3"/>
  <c r="T70" i="3"/>
  <c r="W29" i="3" l="1"/>
  <c r="W28" i="3"/>
  <c r="W27" i="3"/>
  <c r="W26" i="3"/>
  <c r="W25" i="3"/>
  <c r="W24" i="3"/>
  <c r="W23" i="3"/>
  <c r="W22" i="3"/>
  <c r="W21" i="3"/>
  <c r="W20" i="3"/>
  <c r="W19" i="3"/>
</calcChain>
</file>

<file path=xl/comments1.xml><?xml version="1.0" encoding="utf-8"?>
<comments xmlns="http://schemas.openxmlformats.org/spreadsheetml/2006/main">
  <authors>
    <author>ALEXANDRA</author>
  </authors>
  <commentList>
    <comment ref="J12" authorId="0" shapeId="0">
      <text>
        <r>
          <rPr>
            <b/>
            <sz val="9"/>
            <color rgb="FF000000"/>
            <rFont val="Tahoma"/>
            <family val="2"/>
          </rPr>
          <t>Medible</t>
        </r>
      </text>
    </comment>
  </commentList>
</comments>
</file>

<file path=xl/sharedStrings.xml><?xml version="1.0" encoding="utf-8"?>
<sst xmlns="http://schemas.openxmlformats.org/spreadsheetml/2006/main" count="2042" uniqueCount="1192">
  <si>
    <t>Articuladores de instrumentos de Planeación PDD</t>
  </si>
  <si>
    <t xml:space="preserve">Indicador </t>
  </si>
  <si>
    <t>Unidad de medida</t>
  </si>
  <si>
    <t>NOMBRE EMPRESA</t>
  </si>
  <si>
    <t>Producto o entregable</t>
  </si>
  <si>
    <t>% avance vigencia</t>
  </si>
  <si>
    <t>Seguimiento plan de acción 2025</t>
  </si>
  <si>
    <t>seguimiento plan de acción 2024</t>
  </si>
  <si>
    <t>% avance 
I Semestre</t>
  </si>
  <si>
    <t>% avance 
II Semestre</t>
  </si>
  <si>
    <t>% avance cuatrienio</t>
  </si>
  <si>
    <t>Logro</t>
  </si>
  <si>
    <t>Dificultad</t>
  </si>
  <si>
    <t>1.1</t>
  </si>
  <si>
    <t>1.2</t>
  </si>
  <si>
    <t>1.3</t>
  </si>
  <si>
    <t>1.4</t>
  </si>
  <si>
    <t>1.5</t>
  </si>
  <si>
    <t>1.6</t>
  </si>
  <si>
    <t>1.7</t>
  </si>
  <si>
    <t>1.8</t>
  </si>
  <si>
    <t>1.9</t>
  </si>
  <si>
    <t>1.10</t>
  </si>
  <si>
    <t>3.1</t>
  </si>
  <si>
    <t>3.2</t>
  </si>
  <si>
    <t>3.3</t>
  </si>
  <si>
    <t>3.4</t>
  </si>
  <si>
    <t>3.5</t>
  </si>
  <si>
    <t>3.6</t>
  </si>
  <si>
    <t>3.7</t>
  </si>
  <si>
    <t>3.8</t>
  </si>
  <si>
    <t>3.9</t>
  </si>
  <si>
    <t>5.1</t>
  </si>
  <si>
    <t>5.2</t>
  </si>
  <si>
    <t>5.3</t>
  </si>
  <si>
    <t>5.4</t>
  </si>
  <si>
    <t>5.5</t>
  </si>
  <si>
    <t>5.6</t>
  </si>
  <si>
    <t>5.7</t>
  </si>
  <si>
    <t>5.8</t>
  </si>
  <si>
    <t>5.9</t>
  </si>
  <si>
    <t>6.1</t>
  </si>
  <si>
    <t>6.2</t>
  </si>
  <si>
    <t>6.3</t>
  </si>
  <si>
    <t>6.4</t>
  </si>
  <si>
    <t>6.5</t>
  </si>
  <si>
    <t>6.6</t>
  </si>
  <si>
    <t>6.7</t>
  </si>
  <si>
    <t>6.8</t>
  </si>
  <si>
    <t>6.9</t>
  </si>
  <si>
    <t>6.10</t>
  </si>
  <si>
    <t>6.11</t>
  </si>
  <si>
    <t>6.12</t>
  </si>
  <si>
    <t>6.13</t>
  </si>
  <si>
    <t>6.14</t>
  </si>
  <si>
    <t>6.15</t>
  </si>
  <si>
    <t>7.1</t>
  </si>
  <si>
    <t>7.2</t>
  </si>
  <si>
    <t>7.3</t>
  </si>
  <si>
    <t>7.4</t>
  </si>
  <si>
    <t>7.5</t>
  </si>
  <si>
    <t>7.6</t>
  </si>
  <si>
    <t>7.7</t>
  </si>
  <si>
    <t>7.8</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</si>
  <si>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</si>
  <si>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</si>
  <si>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</si>
  <si>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</si>
  <si>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</si>
  <si>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</si>
  <si>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</si>
  <si>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</si>
  <si>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</si>
  <si>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</si>
  <si>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</si>
  <si>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</si>
  <si>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</si>
  <si>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</si>
  <si>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</si>
  <si>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</si>
  <si>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</si>
  <si>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</si>
  <si>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</si>
  <si>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</si>
  <si>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</si>
  <si>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</si>
  <si>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</si>
  <si>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</si>
  <si>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</si>
  <si>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</si>
  <si>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</si>
  <si>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</si>
  <si>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</si>
  <si>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</si>
  <si>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</si>
  <si>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</si>
  <si>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</si>
  <si>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</si>
  <si>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</si>
  <si>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</si>
  <si>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</si>
  <si>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</si>
  <si>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</si>
  <si>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</si>
  <si>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</si>
  <si>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</si>
  <si>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</si>
  <si>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</si>
  <si>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Acueducto regional estructurado</t>
  </si>
  <si>
    <t>No. de Acueductos optimizados</t>
  </si>
  <si>
    <t>Ejecutar proyectos de acueductos y PTAP rurales y urbanas</t>
  </si>
  <si>
    <t>proyectos de acueductos y PTAP rurales y urbanas.</t>
  </si>
  <si>
    <t>No. de Sistemas optimizados</t>
  </si>
  <si>
    <t>Ejecutar proyectos de alcantarillado y PTAR rurales y urbanas</t>
  </si>
  <si>
    <t xml:space="preserve"> proyectos de alcantarillado y PTAR rurales y urbanas</t>
  </si>
  <si>
    <t>Estructurar la construcción de unidades sanitarias</t>
  </si>
  <si>
    <t>Cuantas Estructurar la construcción de unidades sanitarias.</t>
  </si>
  <si>
    <t>Estructurar e implementar un acueducto regional bajo un modelo sostenible con energías renovables.</t>
  </si>
  <si>
    <t>Número de acueductos rurales optimizados</t>
  </si>
  <si>
    <t>Diseñar el programa Agua a la Vereda</t>
  </si>
  <si>
    <t>Diseñar el programa Alcantarillado al campo</t>
  </si>
  <si>
    <t>Prestadores urbanos fortalecidos institucionalmente</t>
  </si>
  <si>
    <t>Creación de Aqua Fuerza Empresaria</t>
  </si>
  <si>
    <t>Participación Comuniagua</t>
  </si>
  <si>
    <t>Instituciones Educativas en la zona rural con soluciones adecuadas deagua potable.</t>
  </si>
  <si>
    <t>Implementación programa Agua, Vida y Saber</t>
  </si>
  <si>
    <t>Red de recolección de residuos sólidos creada</t>
  </si>
  <si>
    <t>Elaborar el estudio de alternativas regionales para la implementación del sistema de gestión de residuos sólidos</t>
  </si>
  <si>
    <t>Sistema de atención de emergencias implementado</t>
  </si>
  <si>
    <t>Articular esfuerzos con la Gobernación de Cundinamarca y la UAEGRD</t>
  </si>
  <si>
    <t>Vehículos compactadores para la recolección de residuos sólidos adquiridos</t>
  </si>
  <si>
    <t>Calificación final de la Política</t>
  </si>
  <si>
    <t>% de avance del plan estratégico</t>
  </si>
  <si>
    <t>% de avance del plan de mantenimiento del Sistema Integrado de Gestión</t>
  </si>
  <si>
    <t>Reconocimientos obtenidos</t>
  </si>
  <si>
    <t>Implementar y certificar los requisitos de la NTC ISO 14001:2015</t>
  </si>
  <si>
    <t>Implementar la Política de Responsabilidad Social Empresarial RSE</t>
  </si>
  <si>
    <t>Identificar certificaciones y reconocimientos adicionales en que pueda participar la entidad</t>
  </si>
  <si>
    <t>% de avance de la implementación del Sistema de Información</t>
  </si>
  <si>
    <t>Implementar una herramienta tecnológica que permita la interacción, control y seguimiento de los datos</t>
  </si>
  <si>
    <t>Implementar una herramienta que permita la recolección de información</t>
  </si>
  <si>
    <t>Asesorar jurídicamente a la Gerencia y dependencias de la empresa, así como emitir los conceptos jurídicos que se requieran.</t>
  </si>
  <si>
    <t>Asesorar el modelo jurídico del 100% de las nuevas líneas de negocio de EPC</t>
  </si>
  <si>
    <t>Generar plan de control interno basado en el modelo de capacidades</t>
  </si>
  <si>
    <t>Garantizar la implementación de la política de atención al ciudadano</t>
  </si>
  <si>
    <t>% de avance del plan de gestión social</t>
  </si>
  <si>
    <t>Ejecutar eficientemente los componentes de los Planes de Gestión Social: Comunicación,</t>
  </si>
  <si>
    <t>Tiempo de atraso (Fecha final real - fecha final inicial)/ Línea base</t>
  </si>
  <si>
    <t>Calificación Estructuración 40%</t>
  </si>
  <si>
    <t>Realizar seguimiento y control de cada una de las áreas a su cargo para su buen funcionamiento y ejecución de sus productos</t>
  </si>
  <si>
    <t>Calificación Interventoría 30%</t>
  </si>
  <si>
    <t>Calificación Ambientes 30%</t>
  </si>
  <si>
    <t>No. de proyectos formulados</t>
  </si>
  <si>
    <t>Formular la necesidad de consultorías para la ejecución de EyD con experiencia y reconocidas para que cumplan con la calidad y</t>
  </si>
  <si>
    <t>No. de proyectos estructurados</t>
  </si>
  <si>
    <t>tiempo establecido y que la viabilidad del proyecto sea más ágil ante las ventanillas del Departamento y la Nación</t>
  </si>
  <si>
    <t>Documento de prefactibilidad</t>
  </si>
  <si>
    <t>No. de conceptos técnicos aprobados</t>
  </si>
  <si>
    <t>Gestionar la compra de vehículos compactadores con criterios de Eficiencia Energética, Capacidad y Diseño, Tecnología y Automatización</t>
  </si>
  <si>
    <t>Generar plan de desempeño institucional basado en el mejoramiento continuo de la gestión institucional mediante la armonización de los sistemas  administrativos, de gestión y control logrando procesos eficientes.</t>
  </si>
  <si>
    <t>Desarrollar una guía metodológica de planeación estratégica mediante la comprensión de las expectativas de las partes interesadas.</t>
  </si>
  <si>
    <t>Implementar la estructura de alto nivel con acciones que permitan el reconocimiento, implementación, mantenimiento y la integración de los sistemas de gestión.</t>
  </si>
  <si>
    <t>Generar plan de gestión del conocimiento y la innovación basado en el modelo de capacidades.</t>
  </si>
  <si>
    <t>Diseño del programa</t>
  </si>
  <si>
    <t>Número de alcantarillados optimizados</t>
  </si>
  <si>
    <t>El Diseñar el programa Alcantarillado al campo.</t>
  </si>
  <si>
    <t>"131 prestadores urbanos fortalecidos en sus capacidades operativas, administrativas y financieras.</t>
  </si>
  <si>
    <t>Número de acueductos rurales sostenibles.</t>
  </si>
  <si>
    <t>50 acueductos rurales con condiciones de sostenibilidad aseguradas.</t>
  </si>
  <si>
    <t>"Red de recolección departamental de residuos sólidos implementada para mejorar la cobertura, continuidad, calidad y eficiencia del servicio de aseo</t>
  </si>
  <si>
    <t>Sistema de Atención de Emergencias de Agua Potable, Saneamiento Básico y Ambiental (SAEASA) implementado y 100% de las emergencias municipales atendidas.</t>
  </si>
  <si>
    <t>50 vehículos compactadores de residuos sólidos adquiridos para fortalecer la red de recolección departamental.</t>
  </si>
  <si>
    <t xml:space="preserve">plan de desempeño institucional </t>
  </si>
  <si>
    <t xml:space="preserve"> guía metodológica de planeación estratégica </t>
  </si>
  <si>
    <t>Plan de mantenimiento del Sistema Integrado de Gestión implementado al 100%.</t>
  </si>
  <si>
    <t>Calificación de 90 puntos alcanzada en la Política de Gestión del Conocimiento y la Innovación.</t>
  </si>
  <si>
    <t>Generar plan de gobierno digital basado en el modelo de capacidades.</t>
  </si>
  <si>
    <t>plan de gobierno digital basado en el modelo de capacidades.</t>
  </si>
  <si>
    <t>Generar plan de seguridad digital</t>
  </si>
  <si>
    <t>plan de seguridad digital</t>
  </si>
  <si>
    <t>No. de peticiones y/o solicitudes atendidas en tiempo / No. De peticiones y/o solicitudes recibidas.</t>
  </si>
  <si>
    <t>El servicio de asesoría y emisión de conceptos jurídicos, la eficiencia y cumplimiento de plazos en la prestación del servicio legal.</t>
  </si>
  <si>
    <t xml:space="preserve"> gestión y respuesta oportuna de requerimientos en procesos judiciales y extrajudiciales. </t>
  </si>
  <si>
    <t xml:space="preserve"> Elaboración de instrumentos jurídicos.</t>
  </si>
  <si>
    <t>No. de instrumentos jurídicos elaborados / No.</t>
  </si>
  <si>
    <t>plan de control interno basado en el modelo de capacidades</t>
  </si>
  <si>
    <t>Resultado de la encuesta de satisfacción de los usuarios.</t>
  </si>
  <si>
    <t>implementación de la política de atención al ciudadano</t>
  </si>
  <si>
    <t>Generar estrategia de comunicación externa e interna bajo los nuevos lineamientos  estratégicos de la entidad.</t>
  </si>
  <si>
    <t>Resultado de la medición por experto en monitoreo.</t>
  </si>
  <si>
    <t xml:space="preserve">Estrategia de comunicación externa e interna </t>
  </si>
  <si>
    <t>Ejecutar eficientemente los componentes de los Planes de Gestión Social: Comunicación, Participación Ciudadana y Capacitación.</t>
  </si>
  <si>
    <t xml:space="preserve"> los Planes de Gestión Social</t>
  </si>
  <si>
    <t>No. de municipios impactados / No, de municipios del PDA</t>
  </si>
  <si>
    <t>2  los Planes de Gestión SociaL.</t>
  </si>
  <si>
    <t>la ejecución eficiente y oportuna del proyecto</t>
  </si>
  <si>
    <t>Disminuir en un 90% el tiempo de retraso en la ejecución de los estudios y diseños.  Disminuir en un 90% el tiempo de retraso en la evaluación de proyectos en los mecanismos de viabilidad.</t>
  </si>
  <si>
    <t>el cumplimiento total de las metas establecidas para las direcciones bajo la Subgerencia Técnica.</t>
  </si>
  <si>
    <t xml:space="preserve">la formulación de 64 sistemas de acueducto urbano y rural, incluyendo Plantas de Tratamiento de Agua Potable (PTAP). </t>
  </si>
  <si>
    <t>la estructuración de 34 sistemas de acueducto urbano y rural, incluyendo Plantas de Tratamiento de Agua Potable (PTAP).</t>
  </si>
  <si>
    <t>la agilización de la viabilidad de los proyectos ante las ventanillas del Departamento y la Nación dentro del tiempo establecido.</t>
  </si>
  <si>
    <t xml:space="preserve"> la viabilización de 10 proyectos de sistemas de tratamiento de aguas residuales. </t>
  </si>
  <si>
    <t>la aprobación y viabilidad de 10 proyectos de sistemas de tratamiento de aguas residuales.</t>
  </si>
  <si>
    <t>1. 150 Instituciones Educativas rurales con acceso a soluciones adecuadas de agua potable a través del programa 'Agua, Vida y Saber'. 2. EL programa 'Agua, Vida y Saber.</t>
  </si>
  <si>
    <t>1.11</t>
  </si>
  <si>
    <t>1.12</t>
  </si>
  <si>
    <t>Código Entregable</t>
  </si>
  <si>
    <t>Código Acción</t>
  </si>
  <si>
    <t>1.21</t>
  </si>
  <si>
    <t>1.31</t>
  </si>
  <si>
    <t>1.41</t>
  </si>
  <si>
    <t>1.51</t>
  </si>
  <si>
    <t>1.61</t>
  </si>
  <si>
    <t>1.71</t>
  </si>
  <si>
    <t>1.81</t>
  </si>
  <si>
    <t>1.91</t>
  </si>
  <si>
    <t>1.13</t>
  </si>
  <si>
    <t>1.14</t>
  </si>
  <si>
    <t>1.15</t>
  </si>
  <si>
    <t>1.16</t>
  </si>
  <si>
    <t>1.17</t>
  </si>
  <si>
    <t>1.18</t>
  </si>
  <si>
    <t>1.19</t>
  </si>
  <si>
    <t>1.20</t>
  </si>
  <si>
    <t>1.22</t>
  </si>
  <si>
    <t>1.23</t>
  </si>
  <si>
    <t>1.24</t>
  </si>
  <si>
    <t>1.25</t>
  </si>
  <si>
    <t>1.26</t>
  </si>
  <si>
    <t>1.28</t>
  </si>
  <si>
    <t>1.29</t>
  </si>
  <si>
    <t>1.30</t>
  </si>
  <si>
    <t>1.32</t>
  </si>
  <si>
    <t>1.33</t>
  </si>
  <si>
    <t>1.34</t>
  </si>
  <si>
    <t>1.36</t>
  </si>
  <si>
    <t>1.27</t>
  </si>
  <si>
    <t>Soluciones individuales de saneamiento construidas</t>
  </si>
  <si>
    <t>Sistema integrado de información operativa para los prestadores de servicios estructurado</t>
  </si>
  <si>
    <t>No. De requerimientos atendidos en tiempo / No. De requerimientos radicados</t>
  </si>
  <si>
    <t>No. proyectos con concepto técnico</t>
  </si>
  <si>
    <t>No. proyectos con viabilidad técnica y financiera</t>
  </si>
  <si>
    <t>No. de proyectos formulados y estructurados</t>
  </si>
  <si>
    <t>No. de proyectos con concepto técnico aprobados</t>
  </si>
  <si>
    <t>Puesta en marcha del sistema de transporte férreo de pasajeros - Regiotram de Occidente.</t>
  </si>
  <si>
    <t>Obtener el aval técnico del Ministerio de Transportepara la ejecución del proyecto Regiotram de Norte</t>
  </si>
  <si>
    <t>Puesta en marcha de la extensión de la troncal NQS  del SITM a Soacha fases II y III</t>
  </si>
  <si>
    <t>Estructurar a nivel de factibilidad el proyecto Transmilenio a Soacha Fase IV</t>
  </si>
  <si>
    <t>Ejecutar los gastos de fuente subvención para la operación del ente gestor de los proyectos de transporte masivo regional</t>
  </si>
  <si>
    <t>Desarrollar el plan de acción Cultura Region</t>
  </si>
  <si>
    <t>Fortalecer relacionamiento con medios de comunicación y territorio</t>
  </si>
  <si>
    <t>Fortalecimiento Institucional</t>
  </si>
  <si>
    <t>Fortalecimiento del Capital Humano y la Estructura Funcional de la Entidad</t>
  </si>
  <si>
    <t>la entrada en operación de la extensión de la troncal NQS del SITM a Soacha en sus fases II y III</t>
  </si>
  <si>
    <t xml:space="preserve"> el estudio de factibilidad del proyecto TransMilenio a Soacha Fase IV</t>
  </si>
  <si>
    <t>la ejecución efectiva de los recursos de subvención para el funcionamiento del ente gestor de los proyectos de transporte masivo regional</t>
  </si>
  <si>
    <t xml:space="preserve"> la formulación e implementación del Plan de Acción Cultura Región,</t>
  </si>
  <si>
    <t xml:space="preserve"> la implementación de estrategias de comunicación y acercamiento con medios y comunidades del territorio.</t>
  </si>
  <si>
    <t xml:space="preserve"> la implementación de acciones y estrategias para mejorar la capacidad operativa, administrativa y de gestión de la institución</t>
  </si>
  <si>
    <t>la optimización de la estructura organizacional y el desarrollo de capacidades del talento humano de la entidad</t>
  </si>
  <si>
    <t>% de avance del proyecto</t>
  </si>
  <si>
    <t>Adelantar las actividades requeridas para contar con el aval técnico.</t>
  </si>
  <si>
    <t>% de ejecución de gastos/ recursos recibidos por subvención</t>
  </si>
  <si>
    <t>Avance de la ejecución</t>
  </si>
  <si>
    <t>Avance de la implementación</t>
  </si>
  <si>
    <t>Avance del proyecto</t>
  </si>
  <si>
    <t>1.Fortalecer la administración del talento humano de la entidad</t>
  </si>
  <si>
    <t>2.Contribuir a la implementación del Modelo Estándar de Control Interno MECI</t>
  </si>
  <si>
    <t>3. Contribuir a la implementación del Sistema de Gestión de Calidad</t>
  </si>
  <si>
    <t>4,Contribuir a la implementación del modelo integrado de gestión y planeación MIPG</t>
  </si>
  <si>
    <t>6. Fortalecer y mejorar la infraestructura tecnológica</t>
  </si>
  <si>
    <t>7. Fortalecer y mejorar la infraestructura física</t>
  </si>
  <si>
    <t>8.Contribuir en el desarrollo integral del ser humano y del   entorno   con responsabilidad social y empresarial</t>
  </si>
  <si>
    <t>9.Fortalecer la línea de negocio de la gerencia integral de proyectos.</t>
  </si>
  <si>
    <t>10.Generar ingresos adicionales con otras líneas de negocio</t>
  </si>
  <si>
    <t>11.Establecer mínimos de % en cuotas de gerencia</t>
  </si>
  <si>
    <t>12.Lograr una efectiva fidelización de clientes para alcanzar una mayor participación en el mercado.</t>
  </si>
  <si>
    <t>13.Fortalecer la gestión comercial de la entidad</t>
  </si>
  <si>
    <t>14. Estructurar los 10 proyectos tipo del departamento</t>
  </si>
  <si>
    <t>15. Convertirnos en la instancia técnica para la evaluación y estructuración de alianzas público-privadas de la Gobernación de Cundinamarca.</t>
  </si>
  <si>
    <t>5.Dar cumplimiento a las normas internacionales de información financiera</t>
  </si>
  <si>
    <t>Infraestructura tecnológica fortalecida y optimizada</t>
  </si>
  <si>
    <t xml:space="preserve">Sistema de gestión del talento humano mejorado e implementado </t>
  </si>
  <si>
    <t xml:space="preserve">  Modelo Estándar de Control Interno (MECI) implementado y en funcionamiento   </t>
  </si>
  <si>
    <t xml:space="preserve">      Sistema de Gestión de Calidad implementado y en operación  </t>
  </si>
  <si>
    <t xml:space="preserve"> Modelo Integrado de Gestión y Planeación (MIPG) fortalecido e índice de desempeño institucional mejorado       </t>
  </si>
  <si>
    <t xml:space="preserve">Normas Internacionales de Información Financiera (NIIF) implementadas y operativas                                    </t>
  </si>
  <si>
    <t xml:space="preserve">Infraestructura física mejorada y optimizada </t>
  </si>
  <si>
    <t xml:space="preserve">Programas de desarrollo integral y responsabilidad social implementados        </t>
  </si>
  <si>
    <t xml:space="preserve">    Línea de negocio de gerencia integral de proyectos fortalecida y operativa                             </t>
  </si>
  <si>
    <t xml:space="preserve">Nuevas líneas de negocio implementadas y generando ingresos adicionales                </t>
  </si>
  <si>
    <t xml:space="preserve">Porcentaje mínimo de cuotas de gerencia definido e implementado         </t>
  </si>
  <si>
    <t>Estrategia de fidelización de clientes implementada y participación de mercado incrementada</t>
  </si>
  <si>
    <t xml:space="preserve">Gestión comercial fortalecida y estrategias de ventas optimizadas     </t>
  </si>
  <si>
    <t>Proyectos tipo estructurados y estandarizados para el departamento</t>
  </si>
  <si>
    <t xml:space="preserve"> Alianzas público-privadas evaluadas y estructuradas conforme a normativa y viabilidad   </t>
  </si>
  <si>
    <t xml:space="preserve">Certificación ISO 14001:2015,  Documento oficial de certificación en gestión ambiental.
</t>
  </si>
  <si>
    <t>Implementación de la Política de RSE, Informe o plan de responsabilidad social ejecutado.</t>
  </si>
  <si>
    <t>Reconocimientos adicionales , Lista de premios, certificaciones o acreditaciones obtenidas.
Evidencia de la participación y éxito en programas de certificación.</t>
  </si>
  <si>
    <t>% de avance de las actividades requeridas para contar con la estructuración a nivel de factibilidad y requisitos de cofinanciación</t>
  </si>
  <si>
    <t>Línea  Estrategica  "Bienestar Verde"</t>
  </si>
  <si>
    <t>Línea  estratégica  “Con- unidad”.</t>
  </si>
  <si>
    <t>Línea  estratégica  “Bien gobernar”</t>
  </si>
  <si>
    <t>Capacitar y  concientizar sobre las relaciones con  el  medio ambiente, asegurando un  equilibrio entre el desarrollo humano y  la  sostenibilidad  ambiental  dentro de la  empresa.</t>
  </si>
  <si>
    <t xml:space="preserve"> Implementar mecanismos que fortalezcan  las condiciones de disponibilidad, integridad  y confidencialidad  de la  información, como herramientas fundamentales de calidad  de la  operación  y
eficiencia  administrativa.</t>
  </si>
  <si>
    <t>Incrementar la  detección  y  el  cierre de operaciones de juego ilegal  en  el  sector de las loterías, mejorando así  la  confianza  y  la  seguridad  entre las partes interesadas</t>
  </si>
  <si>
    <t>Generar alianzas con  el  gremio de loterías para  operar el  sorteo extraordinario directamente, en  asocio y/o mediante licenciamiento de marca</t>
  </si>
  <si>
    <t>Fortalecer la  estructura  de comercialización, permitiendo incrementar la  generación  de ingresos mediante nuevas metodologías y  canales de comunicación  efectivos para  ventas personales y  virtuales.</t>
  </si>
  <si>
    <t xml:space="preserve"> Mantener el  modelo de operación  y  funcionamiento institucional  bajo el  proceso de gestión  de calidad, MECI y  MIPG.</t>
  </si>
  <si>
    <t>Implementar   un  sistema  tecnológico   basados en   los principios de transparencia, participación, rendición  de cuentas, mejora  continua  entre otros.</t>
  </si>
  <si>
    <t>Modernizar el  parque tecnológico de la  entidad</t>
  </si>
  <si>
    <t>Implementar   herramientas ofimáticas   de trabajo en  línea</t>
  </si>
  <si>
    <t>Eficacia  del  plan  estrategico de talento humano con enfoque en  PIC</t>
  </si>
  <si>
    <t>Plan  Institucional  de Gestión  Ambiental  (PIGA) aprobado y  Ejecutado.</t>
  </si>
  <si>
    <t>Funcionamiento del  sistema     de venta  virtual  en  la  Web en  la  Lotería  de Cundinamarca</t>
  </si>
  <si>
    <t>Sistema  de Gestion  Documental  mejorado</t>
  </si>
  <si>
    <t>Herramientas implementadas</t>
  </si>
  <si>
    <t>Estrategias Consolidadas</t>
  </si>
  <si>
    <t>Número de campañas comerciales realizadas</t>
  </si>
  <si>
    <t>Número de Capacitaciones sobre juego ilegal  realizadas</t>
  </si>
  <si>
    <t>Numero de alianzas</t>
  </si>
  <si>
    <t>Eficacia  meta  de ventas</t>
  </si>
  <si>
    <t>Planes de mercado elaborados y  aprobados</t>
  </si>
  <si>
    <t>Asistencia  a  espacios de participación</t>
  </si>
  <si>
    <t>Campañas ejecutadas</t>
  </si>
  <si>
    <t>Implementacion  de Software</t>
  </si>
  <si>
    <t>Numero de auditorias externas realizadas</t>
  </si>
  <si>
    <t>Politica  SAC fortalecida</t>
  </si>
  <si>
    <t>Eficacia  de la  actualización  de equipos</t>
  </si>
  <si>
    <t>Licencias adquiridas y  actualizadas</t>
  </si>
  <si>
    <t>%</t>
  </si>
  <si>
    <t>Numero entero</t>
  </si>
  <si>
    <t>Seguimiento y consolidación del Formulario Único de Reporte de Avances de la Gestión "FURAG" y evaluación del Modelo Integrado de Planeación y Gestión  "MIPG"</t>
  </si>
  <si>
    <t>Seguimiento a los 12 planes del Decreto 612 de 2018</t>
  </si>
  <si>
    <t>Seguimiento y publicación del plan de acción de la Corporación Social de Cundinamarca</t>
  </si>
  <si>
    <t>Seguimiento y actualización al Sistema Único de Información de trámites -SUIT</t>
  </si>
  <si>
    <t xml:space="preserve">Atender las PQRSDF dentro de los términos legales. </t>
  </si>
  <si>
    <t xml:space="preserve">Medir la satisfacción del cliente externo, mínimo del 70% de la población atendida </t>
  </si>
  <si>
    <t>Seguimiento al Plan de Comunicaciones de la CSC</t>
  </si>
  <si>
    <t xml:space="preserve">Realizar nuevas vinculaciones durante el cuatrienio </t>
  </si>
  <si>
    <t>Beneficiar el 20% de los afiliados y beneficiarios con las actividades y servicios de bienestar que presta la Corporación.</t>
  </si>
  <si>
    <t>Beneficiar a los afiliados con actividades   encaminadas a difundir y promocionar el portafolio de servicios de la entidad. Asesorando y tramitando tanto créditos como afiliaciones de manera virtual y presencial  en los diferentes municipios del Departamento.</t>
  </si>
  <si>
    <t xml:space="preserve">Beneficiar a los hijos de nuestros afiliados con incentivo económico que exalta el desempeño académico ICFES SABER 11 y estudiantes  que iniciaron con anterioridad  sus actividades académicas  de nivel superior  y obtuvieron en el último certificado de notas promedio ponderado igual o superior a 3.8 o su equivalente y que cumplan los requisitos establecidos por la entidad.  </t>
  </si>
  <si>
    <t xml:space="preserve">Colocación de créditos. </t>
  </si>
  <si>
    <t>Asegurar el cumplimiento de tiempos en los Créditos hipotecarios.</t>
  </si>
  <si>
    <t>Asegurar el cumplimiento de tiempos en el Crédito de consumo.</t>
  </si>
  <si>
    <t xml:space="preserve">Disminuir el porcentaje de cartera vencida por debajo del 24%. </t>
  </si>
  <si>
    <t xml:space="preserve">Aplicar el total del valor recaudado de las diferentes pagadurías. </t>
  </si>
  <si>
    <t>Disminuir el porcentaje de cartera en "estado persuasivo"</t>
  </si>
  <si>
    <t>Disminuir el porcentaje de cartera en estado pre-jurídico</t>
  </si>
  <si>
    <t>Realizar la  gestión contractual acorde con la programación establecida en el Plan Anual de Adquisiciones</t>
  </si>
  <si>
    <t>Publicar a los entes de control del SIA observa</t>
  </si>
  <si>
    <t xml:space="preserve">Verificar el comportamiento  de los proveedores </t>
  </si>
  <si>
    <t>Realizar mantenimiento preventivo a los equipos de cómputo, impresoras, scanner y equipo de la red de la entidad</t>
  </si>
  <si>
    <t>Realizar mantenimiento correctivo cuando sea necesario  a los equipos de cómputo, impresoras, scanner y equipo de la red de la entidad, asi como soporte al usuario.</t>
  </si>
  <si>
    <t xml:space="preserve">Adquirir los equipos tecnológicos requeridos por la entidad. </t>
  </si>
  <si>
    <t xml:space="preserve">Publicación y seguimiento del Plan de Tratamiento de Riesgos de Seguridad y Privacidad de la Información, Plan de Seguridad y Privacidad de la Información y PETIC. </t>
  </si>
  <si>
    <t>Actualización, publicación y seguimiento al Plan Institucional de Archivos de la Entidad  (PINAR).</t>
  </si>
  <si>
    <t>Seguimiento Plan Anual de mantenimiento de la infraetructura física  de la entidad y realizar el seguimiento de acuerdo al cronograma de actividades</t>
  </si>
  <si>
    <t>Informe semestral de seguimiento a la Inspección preoperativa del parque automotor de la Entidad</t>
  </si>
  <si>
    <t>Elaborar y hacer seguimiento al estudio de la necesidad de compra de elementos de consumo y papelería de la entidad</t>
  </si>
  <si>
    <t>Actualizar semestralmente los inventarios  individuales de los funcionarios de la Entidad, los cuales deben estar firmados por el funcionario responsable.</t>
  </si>
  <si>
    <t xml:space="preserve">Verificar los elementos de consumo y devolutivos de acuerdo al reporte generado por Novasoft frente al fisico. </t>
  </si>
  <si>
    <t>Elaborar y/o actualizar el Plan institucional de Gestión Ambiental y publicarlo en la página web de la Entidad</t>
  </si>
  <si>
    <t xml:space="preserve">Elaborar, implementar y realizar seguimiento el Plan Institucional de Capacitación  (PIC) para los funcionarios de la CSC </t>
  </si>
  <si>
    <t>Elaborar y realizar el seguimiento al Plan de Bienestar e incentivos de la CSC ajustado a los lineamientos normativos, conceptuales y dimensiones estratégicas adoptadas como resultado del diagnóstico institucional.</t>
  </si>
  <si>
    <t>Ejecutar del Programa de Seguridad y Salud en el Trabajo en CSC de conformidad con las disposiciones normativas vigentes.</t>
  </si>
  <si>
    <t>Seguimiento al cumplimiento del cronograma de liquidación de nómina de funcionarios</t>
  </si>
  <si>
    <t>Realizar trámite de recobro de incapacidades ante las EPSs</t>
  </si>
  <si>
    <t>Realizar las evaluaciones de desempeño y de rendimiento laboral de la CSC</t>
  </si>
  <si>
    <t>Realizar seguimiento al autodiagnóstico de Talento Humano fortaleciendo las rutas con menor calificación</t>
  </si>
  <si>
    <t>Suscripción de los acuerdos de gestión y seguimiento a su cumplimiento</t>
  </si>
  <si>
    <t xml:space="preserve">Generar información financiera a la alta gerencia necesaria para la Administración del Presupuesto de manera eficiente. </t>
  </si>
  <si>
    <t xml:space="preserve">Generar y reportar la Información financiera y presupuestal a los entes de control y de fiscalización de manera oportuna a través de las plataformas oficiales. </t>
  </si>
  <si>
    <t xml:space="preserve">Elaborar las conciliaciones bancarias  que se ajusten a los procedimientos establecidos  institucionalmente. </t>
  </si>
  <si>
    <t xml:space="preserve">Registrar en el sistema los recaudos provenientes de las diferentes líneas de crédito con que cuenta la entidad, para garantizar el proceso de desgloce y conciliaciones </t>
  </si>
  <si>
    <t xml:space="preserve">Registrar en el sistema los egresos correspondiente a las obligaciones contraidas por la entidad. </t>
  </si>
  <si>
    <t xml:space="preserve">Impulsar la actividad procesal de las obligaciones que se  encuentren en cobro jurídico  entregadas a los abogados externos. </t>
  </si>
  <si>
    <t>Realizar seguimientos mensuales a la implementación de la Politica del Plan de Prevención del Daño Antijurídico.</t>
  </si>
  <si>
    <t>Marcar en Novasoft los casos recibidos por el Proceso de Cartera que superen los 91 días para  créditos de consumo y 151 a los créditos hipotecarios</t>
  </si>
  <si>
    <t xml:space="preserve">Planear y ejecutar el Plan anual de auditorías interna Integral de acuerdo al cronograma </t>
  </si>
  <si>
    <t>Realizar los seguimientos a los planes de mejoramiento aprobados por la Contraloría Departamental</t>
  </si>
  <si>
    <t>Presentar los informes de ley  por parte de la OCI, cumpliendo con la normatividad aplicable Decreto 648  del 19 de abril  de 2017,  en materia de seguimientos  por parte de la OCI</t>
  </si>
  <si>
    <t>Seguimiento a los resultados de la Auditoría interna de la CSC</t>
  </si>
  <si>
    <t>Realizar Campañas de Autocontrol que armonicen la 7ma dimensión de MIPG</t>
  </si>
  <si>
    <t>Realizar seguimiento a la plataforma SIA OBSERVA</t>
  </si>
  <si>
    <t>Porcentaje de calificación a MIPG por medio del FURAG (Función Pública)</t>
  </si>
  <si>
    <t>Seguimiento al cronograma de actividades de los 12 planes del Decreto 612 de 2018</t>
  </si>
  <si>
    <t>Efectividad al seguimiento del plan de acción</t>
  </si>
  <si>
    <t>Seguimiento y actualización al Sistema de trámites de CSC en la Plataforma de la Función Pública</t>
  </si>
  <si>
    <t>Porcentaje de respuesta oportuna a PQRSDF</t>
  </si>
  <si>
    <t>Porcentaje de satifacción de los clientes</t>
  </si>
  <si>
    <t>Seguimiento al cronograma de actividades del plan de comunicaciones</t>
  </si>
  <si>
    <t>Efectividad vinculaciones</t>
  </si>
  <si>
    <t>Afiliados beneficiados con programas de bienestar social  (capacitaciones, recreación, promoción)</t>
  </si>
  <si>
    <t>Eficacia en la promoción del portafolio de servicios de la entidad en los municipios del Departamento</t>
  </si>
  <si>
    <t xml:space="preserve">Eficacia de subsidios educativos </t>
  </si>
  <si>
    <t>Avance en la colocación de créditos</t>
  </si>
  <si>
    <t>Oportunidad en la gestión de otorgamiento créditos hipotecarios.</t>
  </si>
  <si>
    <t>Oportunidad en la gestión de otorgamiento créditos no hipotecarios.</t>
  </si>
  <si>
    <t>Indice de cartera vencida</t>
  </si>
  <si>
    <t>Oportunidad en la aplicación del recaudo</t>
  </si>
  <si>
    <t>Indice de cartera en estado persuasivo</t>
  </si>
  <si>
    <t>Indice de cartera en estado pre-jurídico</t>
  </si>
  <si>
    <t>Seguimiento PAA</t>
  </si>
  <si>
    <t>Rendición de cuenta a contraloria SIA observa</t>
  </si>
  <si>
    <t xml:space="preserve">Reevaluación a proveedores </t>
  </si>
  <si>
    <t>Gestión de mantenimientos preventivos</t>
  </si>
  <si>
    <t>Gestión de mantenimientos correctivos y soporte a usuarios</t>
  </si>
  <si>
    <t>Gestión y adquisición de proyectos tecnológicos</t>
  </si>
  <si>
    <t>Seguimiento y Publicación de planes anuales de gestión de la información.</t>
  </si>
  <si>
    <t>Ejecución del PINAR</t>
  </si>
  <si>
    <t xml:space="preserve">Elaborar y hacer seguimiento al Plan Anual de mantenimiento infraestructura física </t>
  </si>
  <si>
    <t>Informe de Inspección preoperativa del parque automotor de la entidad. Dos mantenimientos al año.</t>
  </si>
  <si>
    <t xml:space="preserve">Seguimiento a la necesidad de  compra de elementos de consumo y papelería de la entidad por los diferentes procesos 
</t>
  </si>
  <si>
    <t>Inventarios de bienes muebles  individuales</t>
  </si>
  <si>
    <t>Reportes de Elementos  de consumo y devolutivos</t>
  </si>
  <si>
    <t>Seguimiento al PIGA</t>
  </si>
  <si>
    <t>Ejecutar el Plan Institucional de Capacitación.</t>
  </si>
  <si>
    <t xml:space="preserve"> Realizar seguimiento al cronograma de actividades de bienestar </t>
  </si>
  <si>
    <t>Ejecutar y hacer seguimiento al cronograma de actividades señaladas  en el programa SGSST</t>
  </si>
  <si>
    <t xml:space="preserve">Liquidación de Nómina </t>
  </si>
  <si>
    <t>Reporte mensual de recobros ante EPS.</t>
  </si>
  <si>
    <t>Matriz consolidación de seguimiento a evaluaciones de desempeño</t>
  </si>
  <si>
    <t>Seguimiento Autodiagnóstico Talento Humano</t>
  </si>
  <si>
    <t xml:space="preserve">Acuerdos de Gestión </t>
  </si>
  <si>
    <t xml:space="preserve">Porcentaje de ejecución presupuesto de Ingresos </t>
  </si>
  <si>
    <t>Porcentaje de ejecución presupuesto de Gastos</t>
  </si>
  <si>
    <t xml:space="preserve"> Elaboración de Informes Contables y Presupuestales rendidos a los entes de control con periodicidad  - trimestral /Semestral y anual</t>
  </si>
  <si>
    <t>Conciliaciones Bancarias</t>
  </si>
  <si>
    <t>Registro de ingresos mensual</t>
  </si>
  <si>
    <t>Registro de egresos mensual</t>
  </si>
  <si>
    <t>Supervisar  la gestión jurídica  de las obligaciones entregadas a los abogados para el cobro jurídico</t>
  </si>
  <si>
    <t>Supervisión al seguimiento del daño antijurídico en el comité de Conciliación y defensa judicial</t>
  </si>
  <si>
    <t xml:space="preserve">Marcación de los casos en estado Jurídico </t>
  </si>
  <si>
    <t>Ejecución del Plan Anual de Auditorías</t>
  </si>
  <si>
    <t>Planes de Mejoramiento de la Corporación Social de Cundinamarca</t>
  </si>
  <si>
    <t xml:space="preserve">Cumplir con los 9 informes que debe publicar en la página web de la entidad </t>
  </si>
  <si>
    <t>Resultados de la Auditoría Interna</t>
  </si>
  <si>
    <t>Campañas de Autocontrol al año</t>
  </si>
  <si>
    <t>Seguimiento a la plataforma SIA OBSERVA y publicado en la pagina de la CSC</t>
  </si>
  <si>
    <t>Porcentaje</t>
  </si>
  <si>
    <t>Cantidad</t>
  </si>
  <si>
    <t>Calificación</t>
  </si>
  <si>
    <t>Porcentual</t>
  </si>
  <si>
    <t>7.1.1</t>
  </si>
  <si>
    <t>7.2.1</t>
  </si>
  <si>
    <t>7.3.1</t>
  </si>
  <si>
    <t>7.4.1</t>
  </si>
  <si>
    <t>7.5.1</t>
  </si>
  <si>
    <t>5.1.1</t>
  </si>
  <si>
    <t>5.1.2</t>
  </si>
  <si>
    <t>evidencias del proceso de capacitaciones</t>
  </si>
  <si>
    <t>Plan  Institucional  de Gestión  Ambiental  (PIGA)</t>
  </si>
  <si>
    <t xml:space="preserve"> El mecanismos que fortalezcan  las condiciones de disponibilidad, integridad  y confidencialidad  de la  información</t>
  </si>
  <si>
    <t>5.2.1</t>
  </si>
  <si>
    <t>resultado tangible o verificable que se obtiene al implementar la estrategia.</t>
  </si>
  <si>
    <t>programa de capacitaciones</t>
  </si>
  <si>
    <t>el producto entregable es el resultado tangible o verificable que demuestra que la estrategia se implementó con éxito.</t>
  </si>
  <si>
    <t xml:space="preserve">el producto entregable debe reflejar la implementación concreta de ese fortalecimiento comercial.
</t>
  </si>
  <si>
    <t>Sistema tecnológico implementado y en funcionamiento,</t>
  </si>
  <si>
    <t>Informe de modernización del parque tecnológico</t>
  </si>
  <si>
    <t>Plataforma de herramientas ofimáticas en línea implementada y operativa.</t>
  </si>
  <si>
    <t>5.6.1</t>
  </si>
  <si>
    <t>5.8.1</t>
  </si>
  <si>
    <t>5.9.1</t>
  </si>
  <si>
    <t>Evidenciar el cumplimiento y sostenimiento de los estándares y lineamientos de los sistemas de gestión pública y calidad.Informe de seguimiento y sostenibilidad del modelo de gestión institucional</t>
  </si>
  <si>
    <t>7.6.1</t>
  </si>
  <si>
    <t>7.7.1</t>
  </si>
  <si>
    <t>7.9</t>
  </si>
  <si>
    <t>7.8.1</t>
  </si>
  <si>
    <t>7.9.1</t>
  </si>
  <si>
    <t>7.10</t>
  </si>
  <si>
    <t>7.38</t>
  </si>
  <si>
    <t>7.10.1</t>
  </si>
  <si>
    <t>7.11.1</t>
  </si>
  <si>
    <t>7.12.1</t>
  </si>
  <si>
    <t>7.13.1</t>
  </si>
  <si>
    <t>7.14.1</t>
  </si>
  <si>
    <t>7.15.1</t>
  </si>
  <si>
    <t>7.16.1</t>
  </si>
  <si>
    <t>7.17.1</t>
  </si>
  <si>
    <t>9.19.1</t>
  </si>
  <si>
    <t>7.20.1</t>
  </si>
  <si>
    <t>7.21.1</t>
  </si>
  <si>
    <t>7.22.1</t>
  </si>
  <si>
    <t>7.23.1</t>
  </si>
  <si>
    <t>7.24.1</t>
  </si>
  <si>
    <t>7.25.1</t>
  </si>
  <si>
    <t>7.26.1</t>
  </si>
  <si>
    <t>7.27.1</t>
  </si>
  <si>
    <t>7.28.1</t>
  </si>
  <si>
    <t>7.29.1</t>
  </si>
  <si>
    <t>7.30.1</t>
  </si>
  <si>
    <t>7.31.1</t>
  </si>
  <si>
    <t>7.32.1</t>
  </si>
  <si>
    <t>7.33.1</t>
  </si>
  <si>
    <t>7.34.1</t>
  </si>
  <si>
    <t>7.35.1</t>
  </si>
  <si>
    <t>7.36.1</t>
  </si>
  <si>
    <t>7.37.1</t>
  </si>
  <si>
    <t>7.38.1</t>
  </si>
  <si>
    <t>7.39.1</t>
  </si>
  <si>
    <t>7.40.1</t>
  </si>
  <si>
    <t>7.41.1</t>
  </si>
  <si>
    <t>7.42.1</t>
  </si>
  <si>
    <t>7.43.1</t>
  </si>
  <si>
    <t>7.44.1</t>
  </si>
  <si>
    <t>7.45.1</t>
  </si>
  <si>
    <t>7.46.1</t>
  </si>
  <si>
    <t>7.47.1</t>
  </si>
  <si>
    <t>7.48.1</t>
  </si>
  <si>
    <t>7.49.1</t>
  </si>
  <si>
    <t>7.50.1</t>
  </si>
  <si>
    <t>7.51.1</t>
  </si>
  <si>
    <t>7.52.1</t>
  </si>
  <si>
    <t>7.53.1</t>
  </si>
  <si>
    <t>7.54.1</t>
  </si>
  <si>
    <t>7.55.1</t>
  </si>
  <si>
    <t>Informe consolidado de seguimiento y evaluación del FURAG y del MIPG</t>
  </si>
  <si>
    <t>Informe consolidado de seguimiento a la formulación, implementación y cumplimiento de los 12 planes de gestión institucional establecidos en el Decreto 612 de 2018</t>
  </si>
  <si>
    <t>Informe de seguimiento y reporte de avances del Plan de Acción Institucional.</t>
  </si>
  <si>
    <t>Informe de seguimiento y reporte de avances del Plan de Acción Institucional,</t>
  </si>
  <si>
    <t>Informe consolidado de gestión de PQRSDF</t>
  </si>
  <si>
    <t xml:space="preserve">
Informe de resultados de la medición de satisfacción del cliente externo.</t>
  </si>
  <si>
    <t>Informe de seguimiento a la implementación del Plan de Comunicaciones de la Corporación Social de Cundinamarca.</t>
  </si>
  <si>
    <t>Informe de avance y consolidado de nuevas vinculaciones realizadas en el cuatrienio</t>
  </si>
  <si>
    <t>Informe de resultados de cobertura y participación en actividades de bienestar.</t>
  </si>
  <si>
    <t>Informe de gestión sobre la promoción, asesoría y trámites realizados del portafolio de servicios.</t>
  </si>
  <si>
    <t>Informe de gestión sobre actividades de difusión del portafolio de servicios, asesoría y trámite de créditos y afiliaciones,</t>
  </si>
  <si>
    <t>Informe de gestión sobre la colocación de créditos a afiliados y beneficiarios de la Corporación</t>
  </si>
  <si>
    <t>Informe de gestión sobre el cumplimiento de los tiempos establecidos en el proceso de estudio, aprobación y desembolso de créditos hipotecarios</t>
  </si>
  <si>
    <t>Informe de gestión sobre el cumplimiento de los tiempos establecidos para el estudio, aprobación y desembolso de créditos de consumo.</t>
  </si>
  <si>
    <t>Informe técnico de gestión y control de cartera vencida.</t>
  </si>
  <si>
    <t>Informe de aplicación del recaudo proveniente de pagadurías</t>
  </si>
  <si>
    <t>Informe de aplicación del recaudo proveniente de pagadurías.</t>
  </si>
  <si>
    <t>Informe de gestión de recuperación y control de cartera en estado pre-jurídico</t>
  </si>
  <si>
    <t>Informe de seguimiento y ejecución de la gestión contractual en relación con el Plan Anual de Adquisiciones,</t>
  </si>
  <si>
    <t>Informe de cumplimiento de publicación de información en el Sistema de Información Anticorrupción (SIA)</t>
  </si>
  <si>
    <t xml:space="preserve">Matriz de evaluación de proveedores o informe tecnico. </t>
  </si>
  <si>
    <t>Informe técnico de mantenimiento preventivo a los equipos tecnológicos e infraestructura de red de la entidad.</t>
  </si>
  <si>
    <t>Informe técnico de mantenimiento correctivo y soporte técnico a usuarios</t>
  </si>
  <si>
    <t>Informe de adquisición y entrega de equipos tecnológicos</t>
  </si>
  <si>
    <t>Informe consolidado de publicación, implementación y seguimiento de los planes de seguridad digital institucional.</t>
  </si>
  <si>
    <t>Informe técnico de actualización, publicación y seguimiento del PINAR</t>
  </si>
  <si>
    <t>Informe de seguimiento y ejecución del Plan Anual de Mantenimiento de la Infraestructura Física</t>
  </si>
  <si>
    <t>Registro de inspecciones realizadas</t>
  </si>
  <si>
    <t>Informe técnico y administrativo del estudio de necesidades y seguimiento a la compra de elementos de consumo y papelería</t>
  </si>
  <si>
    <t>Informe consolidado de actualización semestral del inventario individual de bienes asignados a los funcionarios</t>
  </si>
  <si>
    <t>Informe de verificación física de elementos de consumo y devolutivos</t>
  </si>
  <si>
    <t>Plan Institucional de Gestión Ambiental (PIGA) actualizado y publicado en el portal web institucional</t>
  </si>
  <si>
    <t>Plan Institucional de Capacitación (PIC) elaborado, implementado y con seguimiento documentado para los funcionarios de la Corporación Social de Cundinamarca (CSC)</t>
  </si>
  <si>
    <t>Plan de Bienestar e Incentivos de la Corporación Social de Cundinamarca (CSC) elaborado, implementado y con seguimiento conforme a diagnóstico institucional y lineamientos normativos vigentes.</t>
  </si>
  <si>
    <t>Implementación del SG-SST</t>
  </si>
  <si>
    <t>Cronograma oficial de liquidación de nómina</t>
  </si>
  <si>
    <t>Relación mensual de incapacidades tramitadas</t>
  </si>
  <si>
    <t>Plan de Evaluación del Desempeño Laboral</t>
  </si>
  <si>
    <t>Consolidado del autodiagnóstico</t>
  </si>
  <si>
    <t xml:space="preserve"> Formato oficial de Acuerdo de Gestión</t>
  </si>
  <si>
    <t>Informes financieros periódicos a la alta dirección</t>
  </si>
  <si>
    <t xml:space="preserve"> Informes de Ejecución Presupuestal</t>
  </si>
  <si>
    <t>Generación y consolidación de información financiera y presupuestal</t>
  </si>
  <si>
    <t>Conciliaciones bancarias mensuales</t>
  </si>
  <si>
    <t>Registro sistemático y oportuno</t>
  </si>
  <si>
    <t>Registro contable de egresos</t>
  </si>
  <si>
    <t>Listado actualizado de obligaciones en cobro jurídico</t>
  </si>
  <si>
    <t xml:space="preserve"> Informe de seguimiento mensual</t>
  </si>
  <si>
    <t>Listado de créditos en mora</t>
  </si>
  <si>
    <t>Plan Anual de Auditorías Internas (PAAI)</t>
  </si>
  <si>
    <t>Matriz de seguimiento al Plan de Mejoramiento</t>
  </si>
  <si>
    <t>Informes de Ley</t>
  </si>
  <si>
    <t>Matriz de seguimiento a hallazgos</t>
  </si>
  <si>
    <t>Diseño y planeación de campañas</t>
  </si>
  <si>
    <t>Informe de seguimiento</t>
  </si>
  <si>
    <t>Línea  estratégica
“Competitividad  compartida"</t>
  </si>
  <si>
    <t>1.10.1</t>
  </si>
  <si>
    <t>1.11.1</t>
  </si>
  <si>
    <t>1.12.1</t>
  </si>
  <si>
    <t>1.13.1</t>
  </si>
  <si>
    <t>1.14.1</t>
  </si>
  <si>
    <t>1.15.1</t>
  </si>
  <si>
    <t>1.16.1</t>
  </si>
  <si>
    <t>1.17.1</t>
  </si>
  <si>
    <t>1.18.1</t>
  </si>
  <si>
    <t>1.19.1</t>
  </si>
  <si>
    <t>1.20.1</t>
  </si>
  <si>
    <t>1.21.1</t>
  </si>
  <si>
    <t>1.22.1</t>
  </si>
  <si>
    <t>1.23.1</t>
  </si>
  <si>
    <t>1.24.1</t>
  </si>
  <si>
    <t>1.25.1</t>
  </si>
  <si>
    <t>1.26.1</t>
  </si>
  <si>
    <t>1.27.1</t>
  </si>
  <si>
    <t>1.28.1</t>
  </si>
  <si>
    <t>1.29.1</t>
  </si>
  <si>
    <t>1.30.1</t>
  </si>
  <si>
    <t>1.31.1</t>
  </si>
  <si>
    <t>1.32.1</t>
  </si>
  <si>
    <t>1.33.1</t>
  </si>
  <si>
    <t>1.34.1</t>
  </si>
  <si>
    <t>1.35</t>
  </si>
  <si>
    <t>1.35.1</t>
  </si>
  <si>
    <t>1.36.1</t>
  </si>
  <si>
    <t>3.1.1</t>
  </si>
  <si>
    <t>3.2.1</t>
  </si>
  <si>
    <t>3.3.1</t>
  </si>
  <si>
    <t>3.4.1</t>
  </si>
  <si>
    <t>3.5.1</t>
  </si>
  <si>
    <t>3.6.1</t>
  </si>
  <si>
    <t>3.7.1</t>
  </si>
  <si>
    <t>3.8.1</t>
  </si>
  <si>
    <t>3.9.1</t>
  </si>
  <si>
    <t>5.3.1</t>
  </si>
  <si>
    <t>5.3.2</t>
  </si>
  <si>
    <t>5.4.1</t>
  </si>
  <si>
    <t>5.5.1</t>
  </si>
  <si>
    <t>5.7.1</t>
  </si>
  <si>
    <t>6.1.1</t>
  </si>
  <si>
    <t>6.2.1</t>
  </si>
  <si>
    <t>6.3.1</t>
  </si>
  <si>
    <t>6.4.1</t>
  </si>
  <si>
    <t>6.5.1</t>
  </si>
  <si>
    <t>6.6.1</t>
  </si>
  <si>
    <t>6.7.1</t>
  </si>
  <si>
    <t>6.8.1</t>
  </si>
  <si>
    <t>6.9.1</t>
  </si>
  <si>
    <t>6.10.1</t>
  </si>
  <si>
    <t>6.11.1</t>
  </si>
  <si>
    <t>6.12.1</t>
  </si>
  <si>
    <t>6.13.1</t>
  </si>
  <si>
    <t>6.14.1</t>
  </si>
  <si>
    <t>6.15.1</t>
  </si>
  <si>
    <t>Línea Estratégica PDD</t>
  </si>
  <si>
    <t xml:space="preserve">Ampliar la capacidad instalada en atención de emergencias. </t>
  </si>
  <si>
    <t>Mejorar los indicadores de gestión de las empresas en las que EPC tiene participación accionaria.</t>
  </si>
  <si>
    <t xml:space="preserve">Fortalecimiento y diversificación del portafolio de servicios de alto nivel </t>
  </si>
  <si>
    <t xml:space="preserve">Adquirir Software y/o sistema que permita hacer seguimiento a la ejecución de metas y proyectos desde los componentes técnico administrativo jurídico y contable y 
financiero.   </t>
  </si>
  <si>
    <t>Conformar un equipo de profesionales en los componentes legales, comerciales, financieros y jurídicos que identifiquen y estructuren nuevas líneas de negocio.</t>
  </si>
  <si>
    <t>Puesta en marcha del sistema de transporte férreo de pasajeros - Regiotram de 
Occidente.</t>
  </si>
  <si>
    <t xml:space="preserve">Puesta en marcha de la extensión de la troncal NQS del SITM a Soacha fases II y III. </t>
  </si>
  <si>
    <t xml:space="preserve">Estructurar a nivel de factibilidad del proyecto Transmilenio a Soacha Fase IV. </t>
  </si>
  <si>
    <t>Implementación de Cultura Regio.</t>
  </si>
  <si>
    <t>Fortalecer relacionamiento con medios de comunicación y territorio.</t>
  </si>
  <si>
    <t xml:space="preserve">Implementar un plan de expansión que permita la consolidación de mercados 
emergentes tanto en Colombia como en el exterior </t>
  </si>
  <si>
    <t xml:space="preserve">Promover campañas de responsabilidad social empresarial enfocadas en el adulto mayor 
y en la protección a la mujer  </t>
  </si>
  <si>
    <t xml:space="preserve">Aplicar planes y programas en la empresa para la gestión y seguridad del talento humano. </t>
  </si>
  <si>
    <t>Contribuir a la implementación del modelo integrado de gestión y planeación MIPG</t>
  </si>
  <si>
    <t xml:space="preserve">Dar cumplimiento a las normas internacionales de información financiera </t>
  </si>
  <si>
    <t xml:space="preserve">Implementar un sistema de información  </t>
  </si>
  <si>
    <t xml:space="preserve">Estructurar 10 proyectos tipo del departamento </t>
  </si>
  <si>
    <t xml:space="preserve">Colocar 8000 créditos de forma ágil, eficiente y oportuna a los servidores públicos del Departamento en condición de afiliados a la Corporación Social de Cundinamarca </t>
  </si>
  <si>
    <t>Fortalecer y optimizar el Programa Integral de Bienestar Social con actividades, convenios y alianzas que incluyan capacitación, recreación, cultura, promoción, subsidios educativos, entre otros. Donde se logre beneficiar al 20% de los afiliados y sus beneficiarios.</t>
  </si>
  <si>
    <t xml:space="preserve">Implementar puntos de atención integral descentralizados de la Corporación Social de Cundinamarca, en 3 sedes estratégicamente ubicadas que permitan mejorar la calidad del servicio prestado, la eficiencia operativa, el reconocimiento y posicionamiento de la Entidad. </t>
  </si>
  <si>
    <t xml:space="preserve"> Desarrollar e implementar un plan de comunicación y de penetración en nuevos 
mercados que permita evacuar inventarios de distribuidores y puntos de venta.</t>
  </si>
  <si>
    <t>Fomentar una cultura de innovación basada en las tendencias del mercado y en la 
viabilidad técnica y comercial en la ELC.</t>
  </si>
  <si>
    <t xml:space="preserve">Implementar un plan de expansión que permita la consolidación de mercados 
emergentes tanto en Colombia como en el exterior.
</t>
  </si>
  <si>
    <t xml:space="preserve">Consolidar un equipo del área comercial y mercadeo para canales de venta y 
comunicación acordes con los modelos de distribución.
</t>
  </si>
  <si>
    <t xml:space="preserve">Promover campañas de responsabilidad social empresarial enfocadas en el adulto 
mayor y en la protección a la mujer.
</t>
  </si>
  <si>
    <t>4.1</t>
  </si>
  <si>
    <t>4.2</t>
  </si>
  <si>
    <t>4.3</t>
  </si>
  <si>
    <t>4.4</t>
  </si>
  <si>
    <t>4.5</t>
  </si>
  <si>
    <t>4.1.1</t>
  </si>
  <si>
    <t>4.2.1</t>
  </si>
  <si>
    <t>4.3.1</t>
  </si>
  <si>
    <t>4.4.1</t>
  </si>
  <si>
    <t>4.5.1</t>
  </si>
  <si>
    <t>2.1</t>
  </si>
  <si>
    <t>2.2</t>
  </si>
  <si>
    <t>2.3</t>
  </si>
  <si>
    <t>2.4</t>
  </si>
  <si>
    <t>2.5</t>
  </si>
  <si>
    <t>2.6</t>
  </si>
  <si>
    <t>2.7</t>
  </si>
  <si>
    <t>2.8</t>
  </si>
  <si>
    <t>2.9</t>
  </si>
  <si>
    <t>2.10</t>
  </si>
  <si>
    <t>2.11</t>
  </si>
  <si>
    <t>2.12</t>
  </si>
  <si>
    <t>2.1.1</t>
  </si>
  <si>
    <t>2.2.1</t>
  </si>
  <si>
    <t>2.3.1</t>
  </si>
  <si>
    <t>2.4.1</t>
  </si>
  <si>
    <t>2.5.1</t>
  </si>
  <si>
    <t>2.6.1</t>
  </si>
  <si>
    <t>2.7.1</t>
  </si>
  <si>
    <t>2.8.1</t>
  </si>
  <si>
    <t>2.9.1</t>
  </si>
  <si>
    <t>2.10.1</t>
  </si>
  <si>
    <t>2.11.1</t>
  </si>
  <si>
    <t>2.12.1</t>
  </si>
  <si>
    <t>Estrategias / Acciones Estratégicas</t>
  </si>
  <si>
    <t>1 acueducto regional bajo un modelo sostenible con energías renovables</t>
  </si>
  <si>
    <t>DIMENSIÓN ESTRATEGICA</t>
  </si>
  <si>
    <t>RETO</t>
  </si>
  <si>
    <t>Estrategias PDD.</t>
  </si>
  <si>
    <t>Aprobacion Plan Estratégico 
(Acta, Resolución, etc)</t>
  </si>
  <si>
    <t>Periodo Plan Estratégico (PE)</t>
  </si>
  <si>
    <t>Estrategias (PE) Alineadas con PDD</t>
  </si>
  <si>
    <t>obtención del aval técnico del Ministerio de Transporte para la ejecución del proyecto Regiotram de Norte</t>
  </si>
  <si>
    <t>Sistema de transporte férreo de pasajeros Regiotram de Occidente operando</t>
  </si>
  <si>
    <t>Describa la ejecución de 2024
(Cualitativo)</t>
  </si>
  <si>
    <t>Programación 2025</t>
  </si>
  <si>
    <t>Programación 2026</t>
  </si>
  <si>
    <t>Programación 2027</t>
  </si>
  <si>
    <t>Area Responsable</t>
  </si>
  <si>
    <t>Programado 2024
(cuantitativo)</t>
  </si>
  <si>
    <t>Avance Vigencia</t>
  </si>
  <si>
    <t>Describa la ejecución de 2025
(Cualitativo)</t>
  </si>
  <si>
    <t>Describa la ejecución de 2026
(Cualitativo)</t>
  </si>
  <si>
    <t>Describa la ejecución de 2027
(Cualitativo)</t>
  </si>
  <si>
    <t>Ejecutado 2025
(cuantitativo)</t>
  </si>
  <si>
    <t>Ejecutado 2024
(cuantitativo)</t>
  </si>
  <si>
    <t>Ejecutado 2026
(cuantitativo)</t>
  </si>
  <si>
    <t>Ejecutado 2027
(cuantitativo)</t>
  </si>
  <si>
    <t>SEGUIMIENTO AVANCE ESTRATEGIAS PDD</t>
  </si>
  <si>
    <t>Lograr la sostenibilidad de las empresas en las que EPC es socio.</t>
  </si>
  <si>
    <t>Mejorar los tiempos de respuesta a los requerimientos de los municipios en temas de desabastecimiento de agua.</t>
  </si>
  <si>
    <t>Fortalecimiento y desarrollo de sistemas de información para toma oportuna de decisiones</t>
  </si>
  <si>
    <t>Proponer cambios en las políticas gubernamentales que afecten la gestión los recursos</t>
  </si>
  <si>
    <t>Priorizar y ejecutar alternativas de mejoramiento en la prestación del servicio de aseo a través de la recolección y transporte de residuos sólidos y Respel.</t>
  </si>
  <si>
    <t>Diversificar el portafolio de EPC mediante la operación de los servicios de Laboratorio para el análisis del agua, recolección de basuras y comercialización de energía fotovoltaica, alquiler de vehículos carro tanques y equipos succión presión, entre otros.</t>
  </si>
  <si>
    <t>Ser una empresa prestadora de servicios públicos a nivel departamental y nacional.</t>
  </si>
  <si>
    <t xml:space="preserve">Empresas Públicas de Cundinamarca S.A. ESP
</t>
  </si>
  <si>
    <t>Agencia Logistica gestión inmobiliaria y de servicios de Cundinamarca</t>
  </si>
  <si>
    <t>Incursionar en nuevas líneas de negocio con enfoque comercial, ambiental e institucional.</t>
  </si>
  <si>
    <t>Potenciar la línea administración de propiedad raíz, en la búsqueda de negocios estratégicos de orden Nacional, Departamental y Municipal.</t>
  </si>
  <si>
    <t>Posicionar la entidad como operadores catastrales a través de la ampliación en esta línea de negocio.</t>
  </si>
  <si>
    <t>Mejorar la calidad de los productos y/o servicios ofrecidos.</t>
  </si>
  <si>
    <t>Ampliar a diferentes niveles la operación comercial de la empresa</t>
  </si>
  <si>
    <t>Modernización e innovación de las tecnologías y sistemas de operación.</t>
  </si>
  <si>
    <t>Empresa Férrea Regional</t>
  </si>
  <si>
    <t>Empresa de Licores de Cundinamarca</t>
  </si>
  <si>
    <t>Empresa Industrial y Comercial Lotería de Cundinamarca</t>
  </si>
  <si>
    <t>Impulsar los productos de la ELC a través de estrategias de innovación, conocimiento del cliente e ingreso a nuevos mercados, logrando mejorar la cuota de mercado</t>
  </si>
  <si>
    <t>Lograr posicionarnos en el mercado de loterías por departamento como la quinta lotería con mayor número de ventas.</t>
  </si>
  <si>
    <t>Mediante el plan de mercadeo, generar reconocimiento de marca y fidelización con distribuidores y loteros del Departamento de Cundinamarca.</t>
  </si>
  <si>
    <t>Fortalecer la venta de billetería por medios virtuales y generar actividades de marca focalizadas por departamento con beneficio a distribuidores y loteros.</t>
  </si>
  <si>
    <t>Incrementar las ventas de la lotería en el Departamento de Cundinamarca con acciones estratégicas para cada municipio en compañía de la Gobernación de Cundinamarca.</t>
  </si>
  <si>
    <t>Incrementar el porcentaje de transferencias en el sector de la salud.</t>
  </si>
  <si>
    <t>Apertura de nuevos mercados de lotería física y virtual en diferentes ciudades, por medio de nuevos distribuidores y canales de comunicación.</t>
  </si>
  <si>
    <t>Reducir la ilegalidad de venta de lotería en el Departamento de Cundinamarca.</t>
  </si>
  <si>
    <t>Mejorar las condiciones de trabajo de los colaboradores de la entidad en infraestructura y clima laboral.</t>
  </si>
  <si>
    <t>Mejorar los procesos internos con tecnología, innovación y transferencia de conocimientos.</t>
  </si>
  <si>
    <t>Mantener la Certificación del Sistema Gestión de Calidad.</t>
  </si>
  <si>
    <t>Continuar con la implementación y ejecución del sistema de Administración del Riesgo de Lavado de Activos y Proliferación de Armas de Destrucción Masiva – SARLAFT.</t>
  </si>
  <si>
    <t>Implementar el modelo de seguridad y privacidad de la información de acuerdo a los lineamientos de MINTIC Colombia.</t>
  </si>
  <si>
    <t>Fondo de Desarrollo de Proyectos de Cundinamarca - FONDECUN</t>
  </si>
  <si>
    <t>Es propósito de FONDECUN va encaminado a desarrollar su objeto como empresa especializada en la estructuración, gerencia, administración y desarrollo de proyectos de inversión, orientada al cumplimiento de políticas y metas organizacionales, a través de procesos eficientes, efectivos y transparentes que garanticen satisfacción y generen valor público, para sus clientes, contribuyendo de esa manera al desarrollo socioeconómico del Departamento de Cundinamarca y del país</t>
  </si>
  <si>
    <t>Corporación Social de Cundinamarca</t>
  </si>
  <si>
    <t>Prestar servicios de créditos a los afiliados del Departamento de forma ágil, eficiente y oportuna en las diferentes líneas activas por la Corporación Social de Cundinamarca.</t>
  </si>
  <si>
    <t>Fortalecer en la Corporación Social de Cundinamarca el Programa de Bienestar Integral para los afiliados y sus beneficiarios, con el propósito de mejorar la calidad de vida, lograr su fidelización, así como, la promoción, reconocimiento y posicionamiento de la Entidad.</t>
  </si>
  <si>
    <t>Disminuir el porcentaje de cartera en estado Jurídico por debajo del 16%</t>
  </si>
  <si>
    <t>Desarrollar acciones con el fin de fortalecer el área tecnológica y digital de la Entidad, para optimizar los servicios prestados, mejorando el posicionamiento institucional y generar accesibilidad al usuario.</t>
  </si>
  <si>
    <t xml:space="preserve">Diseñar y desarrollar una estrategia para fortalecer y modernizar el área tecnológica y digital que garanticen la operación, el soporte y mantenimiento de las diferentes soluciones tecnológicas utilizadas por la entidad para servicios tanto internos como externos. </t>
  </si>
  <si>
    <t>Adelantar la reorganización administrativa a fin de la creación de áreas tales como: Talento Humano, Planeación, Sistemas, así como fortalecer las áreas: Jurídica, Contabilidad y Presupuesto, Archivo, Cartera, Créditos entre otras</t>
  </si>
  <si>
    <t>INFORMACIÓN PDD</t>
  </si>
  <si>
    <t>INFORMACIÓN PLANES ESTRATEGICOS</t>
  </si>
  <si>
    <t>Fondo de Desarrollo de Proyectos de Cundinamarca 
FONDECUN</t>
  </si>
  <si>
    <t xml:space="preserve">Desarrollar e implementar un plan de comunicación y de penetración en nuevos mercados que permita evacuar inventarios de distribuidores y puntos de venta.  </t>
  </si>
  <si>
    <t xml:space="preserve">Fomentar una cultura de innovación basada en las tendencias del mercado y en la viabilidad técnica y comercial en la ELC. </t>
  </si>
  <si>
    <t>Fortalecer la estructura de comercialización, permitiendo incrementar la generación de ingresos mediante nuevas metodologías y canales de comunicación efectivos para ventas personales y virtuales.</t>
  </si>
  <si>
    <t xml:space="preserve">Implementar mecanismos que fortalezcan las condiciones de disponibilidad, integridad y confidencialidad de la información, como herramientas fundamentales de calidad de la 
operación y eficiencia administrativa. </t>
  </si>
  <si>
    <t>Generar alianzas con el gremio de loterías para operar el sorteo extraordinario directamente, en asocio y/o mediante licenciamiento de marca.</t>
  </si>
  <si>
    <t xml:space="preserve">Mantener el modelo de operación y funcionamiento institucional bajo el proceso de gestión de calidad, MECI y MIPG. </t>
  </si>
  <si>
    <t xml:space="preserve">Realizar acciones que permitan ser la instancia técnica para la evaluación y estructuración de alianzas público privadas del departamento </t>
  </si>
  <si>
    <t>Aprobación: Acta No. 1 del 21/03/2024 - Junta Directiva 
Modificación: Acta No. 1 del 21/03/2025 - Junta Directiva</t>
  </si>
  <si>
    <t>2024-2028</t>
  </si>
  <si>
    <t xml:space="preserve">Mejorar durante el cuatrienio la administración del talento humano mediante el desarrollo de competencias laborales. </t>
  </si>
  <si>
    <t xml:space="preserve">Contribuir a la implementación del modelo integrado de gestión y planeación MIPG y la mejora del índice de desempeño institucional con relación a las vigencias anteriores, mediante la implementación de los planes institucionales de talento humano. </t>
  </si>
  <si>
    <t xml:space="preserve">Contribuir a la implementación del modelo integrado de gestión y planeación MIPG y la mejora del índice de desempeño institucional con relación a las vigencias anteriores, mediante la implementación de los planes institucionales de gestión tecnológica. </t>
  </si>
  <si>
    <t xml:space="preserve">Contribuir a la implementación del modelo integrado de gestión y planeación MIPG y la mejora del índice de desempeño institucional con relación a las vigencias anteriores, mediante la implementación del plan institucional de archivos. </t>
  </si>
  <si>
    <t xml:space="preserve">Contribuir a la implementación del modelo integrado de gestión y planeación MIPG y la mejora del índice de desempeño institucional con relación a las vigencias anteriores, mediante la implementación de los planes de mejoramiento de MIPG. </t>
  </si>
  <si>
    <t>Actualizar las políticas contables, garantizando el cumplimiento de las normas internacionales de información financiera (NIIF).</t>
  </si>
  <si>
    <t xml:space="preserve">Fortalecer la infraestructura tecnológica de la entidad mediante la implementación de un sistema de gestión documental. </t>
  </si>
  <si>
    <t>Fortalecer la infraestructura tecnológica de la entidad mediante la implementación de un sistema de gestión financiera.</t>
  </si>
  <si>
    <t xml:space="preserve">Fortalecer la gestión integral de los proyectos a través de la implementación de SICOF. </t>
  </si>
  <si>
    <t xml:space="preserve">Estructurar proyectos del Departamento en cualquiera de sus etapas (perfilamiento de las iniciativas, etapa de prefactibilidad y factibilidad). </t>
  </si>
  <si>
    <t>Evaluar y estructurar una alianza público-privadas de la Gobernación de Cundinamarca.</t>
  </si>
  <si>
    <t xml:space="preserve">Cumplir el cuatrienio la meta comercial de $39.000.000.000 (Treinta y nueve mil millones de pesos M/CTE) en cuotas de gerencia. </t>
  </si>
  <si>
    <t xml:space="preserve">Contribuir durante el cuatrienio con la implementación Modelo Estándar de Control Interno MECI, mediante la implementación del programa de auditoría. </t>
  </si>
  <si>
    <t>Reformular el Sistema de Gestión de Calidad mediante la reingeniería de procesos</t>
  </si>
  <si>
    <t xml:space="preserve">Evaluar la satisfacción de los clientes e implementar planes de mejoramiento de acuerdo con los resultados. </t>
  </si>
  <si>
    <t xml:space="preserve">Mejorar durante el cuatrienio la administración del talento humano mediante la implementación de planes institucionales de talento humano. </t>
  </si>
  <si>
    <t xml:space="preserve">Estudio de cargas de trabajo </t>
  </si>
  <si>
    <t>Planes institucionales de talento humano implementados</t>
  </si>
  <si>
    <t>Planes institucionales de talento gestión tecnológica implementados</t>
  </si>
  <si>
    <t>Plan institucional de archivos implementado</t>
  </si>
  <si>
    <t>Planes de mejoramiento de MIPG implementado</t>
  </si>
  <si>
    <t>Políticas contables actualizadas</t>
  </si>
  <si>
    <t>N.º de áreas evaluadas / Total de áreas a evaluar × 100</t>
  </si>
  <si>
    <t>No. Planes institucionales implementados / No. Planes planeados para implementar X 100</t>
  </si>
  <si>
    <t>Cantidad de Políticas contables actualizadas / No. Políticas contables programadas para actualizar X 100</t>
  </si>
  <si>
    <t>No. Actividades desarrolladas / Actividades definidas en el plan de implementación X 100</t>
  </si>
  <si>
    <t>Nro. Contratos por estructuración suscritos /Nro. Contratos por estructuración planeados x 100</t>
  </si>
  <si>
    <t>Nro. Informes de factibilidad entregados / Nro Informes de factibilidad programados x 100</t>
  </si>
  <si>
    <t>Valor $ de los contratos suscritos / Valor $ Meta comercial x 100</t>
  </si>
  <si>
    <t>No. Programas de auditoría implementados / No. Programas de auditoría planeados X 100</t>
  </si>
  <si>
    <t>N.º de procesos reformulados / Total de procesos del SGC X 100</t>
  </si>
  <si>
    <t>Nro. de evaluaciones realizadas /Nro.de evaluaciones programadas x 100</t>
  </si>
  <si>
    <t>Subgerencia Administrativa y financiera - Talento Humano</t>
  </si>
  <si>
    <t>Subgerencia Administrativa y financiera - Todos los procesos</t>
  </si>
  <si>
    <t>Subgerencia Administrativa y financiera - Gestión Tecnológica</t>
  </si>
  <si>
    <t>Subgerencia Administrativa y financiera - Gestión Documental</t>
  </si>
  <si>
    <t>Subgerencia Administrativa y financiera - Planeación</t>
  </si>
  <si>
    <t>Subgerencia Administrativa y financiera -Gestión tecnológica</t>
  </si>
  <si>
    <t xml:space="preserve">Subgerencia Administrativa y financiera </t>
  </si>
  <si>
    <t>Subgerencia Administrativa y financiera</t>
  </si>
  <si>
    <t>Subgerencia Técnica</t>
  </si>
  <si>
    <t>Oficina de Control Interno</t>
  </si>
  <si>
    <t>Planeación</t>
  </si>
  <si>
    <t>Acta de Junta Directiva No. 008 de Octubre 29 de 2024</t>
  </si>
  <si>
    <t>1.1.1.</t>
  </si>
  <si>
    <t xml:space="preserve">2.1. Implementar mecanismos que fortalezcan las condiciones de disponibilidad, integridad y confidencialidad de la información, como herramientas fundamentales de calidad de la operación y eficiencia administrativa. 
2.1.1 Desarrollar y poner en funcionamiento un sistema de venta en línea en el sitio web de la Lotería de Cundinamarca. </t>
  </si>
  <si>
    <t>2.1.1.</t>
  </si>
  <si>
    <t>2.1. Implementar mecanismos que fortalezcan las condiciones de disponibilidad, integridad y confidencialidad de la información, como herramientas fundamentales de calidad de la operación y eficiencia administrativa. 
2.1.2.  Mejorar el sistema de Gestión Documental</t>
  </si>
  <si>
    <t>2.1.2.</t>
  </si>
  <si>
    <t>2.1. Implementar mecanismos que fortalezcan las condiciones de disponibilidad, integridad y confidencialidad de la información, como herramientas fundamentales de calidad de la operación y eficiencia administrativa. 
2.1.3. Implementación de Herramientas ofimatica</t>
  </si>
  <si>
    <t>2.1.3.</t>
  </si>
  <si>
    <t>2.1. Implementar mecanismos que fortalezcan las condiciones de disponibilidad, integridad y confidencialidad de la información, como herramientas fundamentales de calidad de la operación y eficiencia administrativa. 
2.1.4. Consolidacion de las estrategias para la identificación de Billeteria falsa</t>
  </si>
  <si>
    <t>2.1.4</t>
  </si>
  <si>
    <t>2.2. Incrementar la detección y el cierre de operaciones de juego ilegal en el sector de las loterías, mejorando así la confianza y la seguridad entre las partes interesadas
2.2.1. Ejecutar 16 campañas comerciales de promoción de juego legal</t>
  </si>
  <si>
    <t>2.2.1.</t>
  </si>
  <si>
    <t>2.2. Incrementar la detección y el cierre de operaciones de juego ilegal en el sector de las loterías, mejorando así la confianza y la seguridad entre las partes interesadas
2.2.2. Ejecutar 16 capacitaciones sobre juego legal</t>
  </si>
  <si>
    <t>2.2.2</t>
  </si>
  <si>
    <t xml:space="preserve">3.1. Generar alianzas con el gremio de loterías para operar el sorteo extraordinario directamente, en asocio y/o mediante licenciamiento de marca
3.1.1. Realizar 4 alianzas con loterías para ejecutar el sorteos extraordinarios </t>
  </si>
  <si>
    <t>3.1.1.</t>
  </si>
  <si>
    <t>3.2. Fortalecer la estructura de comercialización, permitiendo incrementar la generación de ingresos mediante nuevas metodologías y canales de comunicación efectivos para ventas personales y virtuales. 
3.2.1. Mantener un crecimiento en ventas anuales sobre la base de ventas al cierre de la vigencia 2023</t>
  </si>
  <si>
    <t>3.2.1.</t>
  </si>
  <si>
    <t xml:space="preserve">3.2. Fortalecer la estructura de comercialización, permitiendo incrementar la generación de ingresos mediante nuevas metodologías y canales de comunicación efectivos para ventas personales y virtuales. 
3.2.2. Elaborar 4 planes de mercadeo y realizar sus respectivos seguimientos </t>
  </si>
  <si>
    <t>3.2.2.</t>
  </si>
  <si>
    <t>3.2. Fortalecer la estructura de comercialización, permitiendo incrementar la generación de ingresos mediante nuevas metodologías y canales de comunicación efectivos para ventas personales y virtuales. 
3.2.3. Asistir al menos a 8 espacios de participación ciudadana por año (Ferias, Consejos de Gobierno Departamentales, Formulación de Planes con partes interesadas, Paticipación en emisoras, entre otros)</t>
  </si>
  <si>
    <t>3.2.3.</t>
  </si>
  <si>
    <t>3.2. Fortalecer la estructura de comercialización, permitiendo incrementar la generación de ingresos mediante nuevas metodologías y canales de comunicación efectivos para ventas personales y virtuales. 
3.2.4. Realizar anualmente una campaña en redes sociales que consiga captar nuevas audiencias sobre el como realizar el proceso de compra de lotería con nuestra entidad</t>
  </si>
  <si>
    <t>3.2.4.</t>
  </si>
  <si>
    <t>4.1. Mantener el modelo de operación y funcionamiento institucional bajo el proceso de gestión de calidad, MECI y MIPG. 
4.1.1. Implementar un Software para administración, segumiento, gestión y articulacion del sistema integrado MIPG, MECI y gestión de calidad</t>
  </si>
  <si>
    <t>4.1.1.</t>
  </si>
  <si>
    <t xml:space="preserve">4.1. Mantener el modelo de operación y funcionamiento institucional bajo el proceso de gestión de calidad, MECI y MIPG. 
4.1.2. Ejecutar 3 procesos de Auditorias externas para mantener la certificación en ISO 9001:2015 </t>
  </si>
  <si>
    <t>4.1.2.</t>
  </si>
  <si>
    <t>5.1. Implementar  un sistema tecnológico  basados en  los principios de transparencia, participación, rendición de cuentas, mejora continua entre otros.
5.1.1. Fortalecer la Politica de servicio al ciudadano (SAC)</t>
  </si>
  <si>
    <t>5.1.1.</t>
  </si>
  <si>
    <t>5.2. Modernizar el parque tecnológico de la entidad
5.2.1. Actualizar los equipos Tecnologicos</t>
  </si>
  <si>
    <t>5.2.1.</t>
  </si>
  <si>
    <t>5.3. Implementar  herramientas ofimáticas  de trabajo en línea
5.3.1. Adquirir y mantener actualizadas 41 licencias Oficce 365 durante el cuatrienio</t>
  </si>
  <si>
    <t>5.3.1.</t>
  </si>
  <si>
    <t>Informe técnico y funcional del sistema de ventas virtuales</t>
  </si>
  <si>
    <t>Sistemas en linea implementado</t>
  </si>
  <si>
    <t>1 Aplicativo para venta virtual implementado</t>
  </si>
  <si>
    <t>Informe de mejora del Sistema de Gestión Documental y evaluación IDI</t>
  </si>
  <si>
    <t>Calificacion IDI de la Politica de Gestion Documental</t>
  </si>
  <si>
    <t xml:space="preserve">1 Sistema de gestion documental fortalecido
</t>
  </si>
  <si>
    <t>Herramienta de Ofimática Implementada e Informe de Avance</t>
  </si>
  <si>
    <t>Numero de herramientas implementadas</t>
  </si>
  <si>
    <t>4 Herramientas Ofimaticas</t>
  </si>
  <si>
    <t>Estrategias para la identificación de Billetera Falsa</t>
  </si>
  <si>
    <t>Numero de estrategias consolidadas</t>
  </si>
  <si>
    <t>100 % de cumplimiento a las estrategias consolidadas</t>
  </si>
  <si>
    <t xml:space="preserve">Informe de las  campañas comerciales </t>
  </si>
  <si>
    <t>Numero de campañas ejecutas /total de campañas programadas</t>
  </si>
  <si>
    <t>16 campañas comerciales realizadas para el cuatrienio</t>
  </si>
  <si>
    <t xml:space="preserve">Informe de las  capacitaciones sobre juego legal </t>
  </si>
  <si>
    <t>Numero de capacitaciones ejecutas /total de capacitaciones programadas</t>
  </si>
  <si>
    <t>16 capacitaciones sobre juego ilegal realizadas para el cuatrienio</t>
  </si>
  <si>
    <t>Informe de alianzas con loterías para ejecutar sorteos extraordinarios</t>
  </si>
  <si>
    <t>Alianzas realizadas</t>
  </si>
  <si>
    <t>4 alianzas establecidas</t>
  </si>
  <si>
    <t>Informe de acciones realizadas</t>
  </si>
  <si>
    <t>Valor en ventas por vigencia / Valor ventas Vigencia 2023</t>
  </si>
  <si>
    <t>crecimiento en ventas cuatrienio sobre la base de ventas al cierre de la vigencia 2023</t>
  </si>
  <si>
    <t xml:space="preserve">Planes implementados y aprobados / Total de planes  programados </t>
  </si>
  <si>
    <t>Planes de mercado elaborados y aprobados</t>
  </si>
  <si>
    <t>Numero de espacio con asistencia de loterias / Numero de posibles espacios de participación</t>
  </si>
  <si>
    <t>4 planes de mercadeo elaborados  con su respectivo  seguimiento</t>
  </si>
  <si>
    <t>Informe Activaciones de Marca</t>
  </si>
  <si>
    <t xml:space="preserve">Campañas ejecutadas / campañas programadas </t>
  </si>
  <si>
    <t>Más de 8 Espacios de Participación ciudadana asistidos durante cuatrienio</t>
  </si>
  <si>
    <t>Informe  anual de medición de medios según campaña realizada</t>
  </si>
  <si>
    <t>Software implementado</t>
  </si>
  <si>
    <t>1  Informe  anual de medición de medios según campaña realizada</t>
  </si>
  <si>
    <t>sistema de administracion SIG</t>
  </si>
  <si>
    <t>Numero de auditoria externas  ejecutadas / total de auditorias externas programadas</t>
  </si>
  <si>
    <t>1 Software para administración segumiento, gestión y articulacion del sistema integrado MIPG, MECI y gestión de calidad</t>
  </si>
  <si>
    <t>Auditorias Externas de Certificación ISO 9001:2015</t>
  </si>
  <si>
    <t>Calificacion IDI de la Politica de SAC</t>
  </si>
  <si>
    <t>3 procesos de auditorias externa que garanticen la certificación en ISO 9001:2015</t>
  </si>
  <si>
    <t>Informe de Ejecucion  del plan de trabajo</t>
  </si>
  <si>
    <t>Numero de equipos actualizados / numero total de equipos existentes</t>
  </si>
  <si>
    <t xml:space="preserve">1 Sistema de SAC fortalecido
</t>
  </si>
  <si>
    <t>Pruyecto de Información Tecnológica</t>
  </si>
  <si>
    <t>Numero de licencias adquiridas</t>
  </si>
  <si>
    <t>Renovación del 20% del parque ofimatico de la entidad</t>
  </si>
  <si>
    <t>Informe de Aquisición de licencias</t>
  </si>
  <si>
    <t>41  licencias Oficce 365</t>
  </si>
  <si>
    <t>Secretraia General</t>
  </si>
  <si>
    <t>Oficina de Planeación e Informatica</t>
  </si>
  <si>
    <t>EJECUCION DE UNA ACTIVIDAD
Se ajusto plan estrartegico  y su correspondiente plan de accIon dando cumplimiento al estatuto anticorruopcion y esta  en proceso de consolidadacion y aprobacion</t>
  </si>
  <si>
    <t>EJECUCION DE TRES ACTIVIDADES:
1. Se  realizaron  las siguientes tareas, para llevar acabo  la segunda fase de la digitalización documental de la Empresa de acuerdo a los recursos disponibles y priorizacion definida por la Empresa *.Se contrató los   servicios especializados con el proveedor JOSUE BARRERA MURCIA,  para realizar el proceso  de digitalización de 500.000mil folios de las series y subseries documentales, en cumplimiento de la implementación del instrumento archivístico Tablas de Retención Documental - TRD de la entidad, así como,  su aplicación.  * Se realizó la limpieza de los documentos (entre otros, retiro de ganchos y dobles de las hojas de la serie documental Boletines Diarios de tesorería vigencia 2002 al 2010.  * Se elaboró el inventario documental en el formato FUID Código 300-GD-F005 establecido por la entidad,  de la serie documental (Boletines Diarios de Tesorería vigencias 2002 - 2010)  *  Se elaboro inventario documental de la serie documental Historias laborales viegencia 1974-2008*   Se realizo la digitalizacion   de las series documentales   * Historias laborales (Vigencia 1974-2008 ) 68152 folios  *  Boletines diarios de tesoreria (vigencia 2002-2009) 431.848 folios.        
2.*Se realizo el monitoreo y control de las condiciones ambientales del archivo central de la entidad, registrando en el aplicativo del Dataloger marca HOBO ONSET de No de serie MX1101 los datos en el tiempo o en relación con los factores ambientales que puedan afectar la integridad de los documentos, temperatura y humedad, ya que se utiliza un software específico para activar el registrador de datos, ver y analizar los datos recogidos   *  Se realizo la limpieza al archivo central mensualmente por el personal de servicios generales ,en la limpieza de espacios,mobiliario y unidades de almacenamiento , con el fin de garantizar la conservacion de los documentos .                                               * En el mes de diciembre se realizo la limpieza,desinfeccion,desratizacion y desinsectacion al archivo central de la entidad siguiendo los lineamientos estipulados en el Sistema Integrado de Conservacion Documental.
3.  *Se realizaron capacitaciones sobre Gestión Documental y en el uso de la herramienta de mercurio implementada en la entidad.  * Se realizó capacitaciones  a  las diferentes dependencias de la entidad (secretaria General,oficina Asesora juridica  y oficina Asesora de Comunicaciones y Publicidad  publicidad  ) de la lotería de Cundinamarca, de aplicación de Tablas de Retención Documental  y socialización de los nuevos formatos documentales, con el objetivo de Fortalecer las habilidades y competencias de los funcionarios de la Lotería de Cundinamarca en relación a las actividades tendientes a la planificación, organización, controles, disposición y preservación de la documentación producida y recibida por la entidad, hasta su destino final. *La persona de apoyo del sistema de Gestion Documental tomo las siguientes capacitaciones brindadas  por el Archivo General de la Nacion. *ABC del Acuerdo Unico de la funcion Publica   *Sistema Integrado de conservacion documental     *Expediente Electronico de Archivo *Curso elaboracion de Tablas de Retencion Documental (brindado por el Sena)  *Se dio cumplimiento en su totalidad al cronograma de trasferencias documentales al Archivo Central de la entidad.</t>
  </si>
  <si>
    <t>Oficina Asesora de Planeación e Informatica</t>
  </si>
  <si>
    <t>EJECUCION DE 7 ACTIVIDADES: 
1. La oficina asesora de Control Interno rinde informe con con resultados de la rendicion de cuentas de la vigencia 2023, en el cual se describe como fue el proceso para su ejecucion y el resultado de las encuentas realizadas. Plan de Trabajo
2. La oficina asesora de Control Interno rinde informe con con resultados de la rendicion de cuentas de la vigencia 2023, en el cual se describe como fue el proceso para su ejecucion y el resultado de las encuentas realizadas. Recopilación de la Información 
3. La oficina asesora de Control Interno rinde informe con con resultados de la rendicion de cuentas de la vigencia 2023, en el cual se describe como fue el proceso para su ejecucion y el resultado de las encuentas realizadas. Informe y Evaluación 
4. Se adelantaron las acciones a ayuden a minimizar el impacto ambiental, se dejó el contacto con Fenalco para poder trabajar en la disminución de huella de carbono. Se disminuyo con la reducción de tóner para minimizar el impacto ambiental el uso de las luminarias fue igual no hubo necesidad de cambiar ninguna y se acuerdan dejar para el 2025 los elementos que hay que dejar de baja. 
5. La empresa presenta anteproyecto de presupuesto el cual es aprobado por la Gerencia General para ser ejecutado en la vigencia 2025
6. Por medio del auto A.P. 11001 33 31 030 2009 00428 00, el Juzgado Treinta Administrativo Oral del Circuito de Bogotá D.C., Sección Segunda, ordena al Ministerio de Cultura y al Ministerio de Hacienda la compra del Museo Nacional, propiedad de la Lotería de Cundinamarca. Esta orden no ha sido acatada por las partes, por lo cual el departamento jurídico está llevando a cabo el proceso para su cumplimiento.
7. Se creó y socializó el procedimiento COMISIONES DESERVICIO - RECONOCIMIENTO DEVIÁTICOS Y GASTOS DE VIAJE Cod 300-GF-P006</t>
  </si>
  <si>
    <t>Subgerencia General</t>
  </si>
  <si>
    <t>EJECUCION DE UNA ACTIVIDAD: 
1. Se  tienen completos los documentos de acuerdo a lo establecido en el rglamento de distribuidores vigente</t>
  </si>
  <si>
    <t>EJECUCION DE UNA ACTIVIDAD: 
1. las eventualidades presentadas no han generado riesgo en la realizacion d elos sorteos</t>
  </si>
  <si>
    <t>EJECUCION DE UNA ACTIVIDAD: 
1. Primer trimestre
Este seguimiento no se ha podido ejecutar durante el primer trimestre, porque va de la mano con el plan de mercadeo y el que realizaron en el año 2023 para ejecutar en el año 2024 no se tuvo en cuenta, porque no era efectivo, está pendiente la aprobación del nuevo plan de mercadeo 2024 por la Gerente General en el mes de abril y desde el mes de mayo se empezará a realizar el correspondiente seguimiento.
Segundo trimestre
1. Plan de incentivos distribuidores y Loteros mayo 2024 (motos, televisores y bonos).  https://www.facebook.com/photo/?fbid=424803813470333&amp;set=a.161327153151335
https://www.facebook.com/photo/?fbid=434816942469020&amp;set=a.161327153151335
https://www.facebook.com/LoteriaDeCundinamarca/videos/954924736110647
2. Plan de incentivos secos con serie 2024. de junio a diciembre 2024. https://www.facebook.com/photo?fbid=449380487679332&amp;set=a.161327153151335
Tercer trimestre
3. Plan de Incentivos secos con serie 2024. de junio a diciembre 2024. https://www.facebook.com/photo?fbid=449380487679332&amp;set=a.161327153151335
4. Plan de incentivos distribuidores y Loteros septiembre 2024.
Cuarto trimestre
5. plan "Secos con serie mayor sin serie y combinado en la serie del mayor" dirigido a la fuerza de ventas de billetes tradicionales impresos y virtuales S4701 a S4731 (junio a diciembre) de 2024. https://www.facebook.com/photo?fbid=449380487679332&amp;set=a.161327153151335
6. Unifraccional sorteo 4722 del lunes 28 de octubre de 2024 con billete tradicional impreso, “ESPECIAL DE HALLOWEEN”: https://www.instagram.com/reel/DBjuF44q4pI/?igsh=MTVvaXZ2MWRhMXEyNA==
7. En cumplimiento al plan de mercadeo 2024, se ejecutó para el mes de noviembre el plan de incentivos, en donde se reconoce la labor de las mejores distribuidoras, loteros y/o asesores a nivel nacional, que premia a las 4 distribuidoras con mayor porcentaje de ventas, ver informe de ganadores noviembre 2024. https://www.instagram.com/reel/DC4skYghvUU/?igsh=MWc2MWt2YTAyZ2xldQ==
8. Bifraccional sorteo 4727 del lunes 02 de diciembre de 2024 “DICIEMBRE MES DE SUEÑOS Y PREMIOS MÁGICOS”. https://www.instagram.com/p/DC68LJGOacw/?igsh=MTRwOXh2YXpwdTJrcA==
9. Unifraccional sorteo 4729 del lunes 16 de diciembre de 2024 con billete tradicional impreso “NAVIDAD ANTICIPADA” https://www.instagram.com/p/DDhcShFuFRS/?igsh=MWYwd3h6c2RsaTdlYw==</t>
  </si>
  <si>
    <t>Oficina Asesora de Comunicaciones y Publicidad</t>
  </si>
  <si>
    <t>EJECUCION DE UNA ACTIVIDAD: 
1. Se ejecuta el convenio realizado con la loteria de Boyaca en los terninios estabelcidos</t>
  </si>
  <si>
    <t>EJECUCION DE DOS ACTIVIDADES: 
1. Se tiene acta de cada una de las reuniones de comite de cupos realizadas de manera mensual de acuerdo a lo establecido en el reglamenteo de distribuidores vigente
2. si bien el indicador Meta de ventas como esta plateado muestra que no se cumple con la meta de ventas, si se llevan a cabo las acciones necesarias para llevar un control y seguimiento a las ventas sorteo a sorteo</t>
  </si>
  <si>
    <t xml:space="preserve">Primer trimestre
1.  Entrevista en Dorado Radio a la Gerente, subgerente y jefe de Comunicaciones. https://www.facebook.com/ElDoradoRadio.Co/videos/7531174343585532
2. Publicación redes sociales y página web Gobernación de Cundinamarca y Lotería de Cundinamarca, el 21 de marzo de 2024: Reunión de La Lotería de Cundinamarca con el Grupo Empresarial en Línea - Gelsa @grupogelsa. Aliado estratégico para la distribución física y virtual de billetes de lotería en  Bogotá y Cundinamarca.
Link: https://www.facebook.com/photo?fbid=725575249764377&amp;set=pcb.7255753297643694/04/2024
https://www.facebook.com/reel/753180713457286
3. Publicación boletín de prensa en la  revista Apuesta Colombia, el 20 de marzo de 2024, Rendición de cuentas Lotería de Cundinamarca, link: https://www.facebook.com/apuesta.colombia/videos/754837006380896, https://www.facebook.com/apuesta.colombia
4. Entrevista revista Apuesta Colombia.
https://www.facebook.com/apuesta.colombia/videos/424475109970047
5. Boletín de prensa en Magazín de la Región con Primer sorteo para la nueva gerente de la Lotería de Cundinamarca, el 11 de marzo de 2024,  link: https://magazindelaregion.com/2024/03/11/primer-sorteo-para-la-nueva-gerente-de-la-loteria-de-cundinamarca/?fbclid=IwAR0XLLF8A3V1HNgY_74u8_uIG3HNP71fmjGOhQKWWA8-iabBGLavnxHKlW4_aem_AeDqJeMElEagmT3kd_HeJdR0aZqQVfXT4ZsYwrbesV0FelPGf7DeECHu35pdIbyEIOnRQ2wAFC0e9eD_t6r3oaLy
6. Comunicado de la Revista Pulzo: Cuánta plata se puede ganar con la Lotería de Cundinamarca y cómo comprarla en línea, el 12 de febrero de 2024, link: https://www.pulzo.com/amp/loterias/premio-mayor-loteria-cundinamarca-como-comprar-billete-linea-PP3439860?fbclid=IwAR0SlEUK2T7ug9DqwJikAG7imeTTL7vJW5iksiXCIKuQtGrEEw1xckWwGJM_aem_AeBBEiERQmqWPvKobtLAY0fV8c24zRgcAySL98eXW3IoboecMDWrdoBoiCbPw3RBs3rh5FQ79urkJ2L8kCnOfK4r 
Segundo trimestre
7. Publicación en El Tiempo, en la sección de Finanzas, Lotería de Cundinamarca cayó con multimillonario premio: buscan al ganador que atinó con estos números, el 16 de mayo 2024, dando a conocer la noticia del premio mayor, en el link: https://www.eltiempo.com/amp/economia/finanzas-personales/loteria-de-cundinamarca-cayo-con-millonario-premio-buscan-ganador-del-sorteo-14-mayo-3343206
8.  Publicación en Pulzo, el 16 de marzo, Cayó la Lotería de Cundinamarca y premio alegró bastante: gordo era de $ 6.000 millones. En el link: https://www.pulzo.com/amp/economia/loteria-cundinamarca-hoy-cayo-dio-premio-6000-millones-pais-PP3645883
9. Publicación en Revista Semana, Ojo: buscan al ganador. Cayó multimillonario premio con la Lotería de Cundinamarca,  consulte el número. 16 de mayo 2024. En el link: https://www.semana.com/amp/loterias/articulo/ojo-es-usted-el-ganador-cayo-multimillonario-premio-con-la-loteria-de-cundinamarca-consulte-el-numero/202445/
10. Publicación en Blue Radio digital. Buscan ganador de la Lotería de Cundinamarca: revise si ganó $6.000 millones. 15 de mayo, link:  https://www.bluradio.com/economia/juegos-de-azar/buscan-ganador-de-la-loteria-de-cundinamarca-revise-si-gano-6-000-millones-so35?_amp=true
11. Publicación en El Espectador . 17 de mayo 2024. https://www.elespectador.com/economia/finanzas-personales/buscan-al-ganador-de-la-loteria-de-cundinamarca-lo-esperan-mas-de-6-mil-millones/?outputType=amp, en Finanzas personales. Buscan al ganador de la Lotería de Cundinamarca: lo esperan más de $6 mil millones. Link : https://www.facebook.com/ElDoradoRadio.Co/videos/eldoradonoticias/1805377379944289/?mibextid=WC7FNe&amp;rdid=d2yIjh2Q5dsFjcJE
12. Publicación en Instagram Dorado Radio, La gerente de la Lotería de Cundinamarca, Maribel Córdoba Guerrero habla sobre el afortunado ganador del Premio Mayor y otros temas de interés con nuestros amigos de @eldoradoradioco link: https://www.instagram.com/loteriadecundinamarca/reel/C7Cvm_5qpQz/
13. Boletín Coljuegos: Icontec definirá requisitos de calidad, seguridad y transparencia en sorteos de juegos territoriales, 19 junio 2024, link: https://www.coljuegos.gov.co/publicaciones/306927/icontec-definira-requisitos-de-calidad-seguridad-y-transparencia-en-sorteos-de-juegos-territoriales/?fbclid=IwZXh0bgNhZW0CMTAAAR2qXPuL1597gu4ge_jSXtEKyKeovpREX86xTOAasNbBUuVLRiC5ZGIRfXI_aem_-mhtvhbNQ-oO3HMvPiL38A
14. Pauta Lotería de Cundinamarca, en valllas segunda linea del camping con Bet Play, en la final del fútbol colombiano, Santa Fé vs. Bucaramanga, sábado 15 junio de 2024, link: https://www.facebook.com/reel/458028953616751
https://www.facebook.com/photo/?fbid=458466786770702&amp;set=a.161327153151335
15. Entrevista en Canal Zoom, canal de televisión especializado en la comunidad univer-sitaria, el 24 de junio de 2024. Link: https://canalzoom.org/
16. Video de Coljuegos, mostrando la transparencia del sorteo de la Lotería de Cundinamarca, el 27 de junio.
https://www.facebook.com/reel/502271695570908
Tercer Trimestre
17.  Artículo en La Giía Cundinamarca, sobre la participación en ANDELOTE y resaltando el crecimiento de la Lotería de Cundinamarca en el sector. 
https://laguiacundinamarca.com/noticias/cundinamarca-noticias/2024/07/loteria-de-cundinamarca-lidera-el-crecimiento-en-ventas-en-colombia/
18. Artículo en Denver mobile app developer - Lotería Cundinamarca destaca en Congreso de ANDELOTE en Popayán. Energía positiva con proyección al fu-turo. (63 words) 10 julio 2024 https://denvermobileappdeveloper.com/trends/co/loteria-cundinamarca-destaca-en-congreso-de-andelote-en-popayan-energia-positiva-con-proyeccion-al-futuro-63-words.
19. Artículo Gobernación de Cundinamarca - La Lotería de Cundinamarca es la empresa del sector con mayor crecimiento en el país julio 9 de 2024
https://www.cundinamarca.gov.co/noticias/loteria-de-cundinamarca-la-mas-vendida-en-colombia
20. 3 de Julio artículo en medios digitales Zoom: https://www.instagram.com/reel/C8-yDrvpVLH/?igsh=MTV5cXc3bXhva3I4cQ%3D%3D
21. 10 de Julio Pagina en medios de la Gobernación del Valle: https://www.facebook.com/coljuegos/videos/1176757006977909/ 
22. Articulo 14 de Agosto en medios de la Gobernación: https://www.cundinamarca.gov.co/noticias/cartagena-y-cali-celebran-con-millonarios-premios-de-la-loteria-de-cundinamarca.
23. Articulo el 20 de Agosto en medios de la Gobernación: https://www.cundinamarca.gov.co/noticias/la-loteria-de-cundinamarca-impulsa-sus-ventas-en-vichada
24. Articulo 21 de Agosto Dorado Radio: https://eldoradoradio.cundinamarca.gov.co/noticias/cundinamarca/loteria-de-cundinamarca-duplica-aportes-a-la-salud-en-2024
25. Articulo 27 de Agosto en medios de la Gobernación: https://www.cundinamarca.gov.co/noticias/La-loteria-de-cundinamarca-ha-aportado-11354-millones-para-la-salud-de-los-colombianos.
26. Articulo 29 de Agosto Yogonet: https://www.yogonet.com/latinoamerica/noticias/2024/08/29/100599-coljuegos-fortalece-su-compromiso-con-la-legalidad-tras-suscribir-un-nuevo-pacto-con-cundinamarca.
27. Articulo 29 de Agosto, Focus gn.com: https://focusgn.com/latinoamerica/coljuegos-firmo-un-pacto-para-luchar-contra-el-juego-ilegal-en-cundinamarca.
28. 3 Articulos el 19 de Septiembre en medios de la Gobernación: https://www.cundinamarca.gov.co/noticias/loteria-de-cundinamarca-reconocio-la-abor-de-sus-vendedores-de-billetes-en-cartagena, https://www.facebook.com/story.php?story_fbid=831905895797978&amp;id=100069357243129&amp;mibextid=oFDknk&amp;rdid=0uZmzHKmED7hW9YM&amp;checkpoint_src=any, https://www.instagram.com/p/DAGjoTpOsSa/?igsh=MWg0ZjZncnN6OGdvNw%3D%3D.
Cuarto trimestre
29. Lotería de Cundinamarca se posiciona como la primera en ventas en Colombia, 11 de octubre Gobernación de Cundinamarca
https://www.cundinamarca.gov.co/noticias/la-loteria-de-cundinamarca-se-posiciona-como-la-primera-en-ventas-en-colombia  
30. Cayeron dos tesoros de la Lotería de Cundinamarca,16 de octubre Blu Radio 
https://www.bluradio.com/economia/juegos-de-azar/cayeron-dos-tesoros-de-la-loteria-de-cundinamarca-en-el-sorteo-de-anoche-so35?fbclid=IwZXh0bgNhZW0CMTEAAR0T21QFc_qhQbB-pGtXpHxxD1Efk6udQjpvvOK_xp_1RLiKQooUhQ_OQSY_aem_R9Pv1KA6x27ScAlkcmKGpA#m5rbcsj4jszvn6kv95e 
31. Lotería de Cundinamarca fiscaliza el juego legal, 20 de octubre Magazine de la radio https://fernoticias.com/20920-2/  
32. Inversión para el sector salud con la Lotería de Cundinamarca, 28 de octubre de 2024 Magazine de la Radio 
https://fernoticias.com/inversion-para-el-sector-salud-con-la-loteria-de-cundinamarca/  
33. A septiembre de 2024 la Lotería de Cundinamarca acumuló ventas nacionales por $42.797.060.000, 8 de noviembre 2024 boletín Gobernación de Cundinamarca https://www.cundinamarca.gov.co/noticias/a-septiembre-de-2024-la-loteria-de-cundinamarca-acumulo-ventas-nacionales-por-42797060000 
34. Lotería de Cundinamarca sigue siendo la lotería con mayor crecimiento a nivel nacional al mes de septiembre, 12 de noviembre de 2024 Revista Apuesta Colombia https://apuestacolombia.com.co/loteria-de-cundinamarca-sigue-siendo-la-loteria-con-mayor-crecimiento-a-nivel-nacional-al-mes-de-septiembre/#:~:text=Publicaciones%20RAC-,Loter%C3%ADa%20de%20Cundinamarca%20sigue%20siendo%20la%20loter%C3%ADa%20con%20mayorcrecimiento,nacional%20al%20mes%20de%20septiembre&amp;text=en%20Colombia%2C%20arrojando%20un%20incremento,mismo%20per%C3%ADodo%20del%20a%C3%B1o%202023.  
35. Lotería de Cundinamarca y Grupo Gelsa comprometidos con el juego legal en el país, 13 de noviembre Magazine de la Radio 
https://www.facebook.com/watch/live/?ref=watch_permalink&amp;v=536314876019475  
36. Acuerdo estratégico en Colombia: las loterías de Cundinamarca y Boyacá forman alianza para mejorar sus premios de fin de año, 19 de noviembre 2024 Focus Latinoamérica https://focusgn.com/latinoamerica/acuerdo-estrategico-en-colombia-las-loterias-de-cundinamarca-y-boyaca-forman-alianza-para-mejorar-sus-premios-de-fin-de-ano  
37.  Loterías fusionan sorteos para entregar más premios y dar más aportes a la salud en Navidad de noviembre 2024 Vanguardia 
https://www.vanguardia.com/economia/nacional/2024/11/21/loterias-fusionan-sorteos-para-entregar-mas-premios-y-dar-mas-aportes-a-la-salud-en-navidad/  
38. Loterías colombianas hacen alianza para aumentar premios en Navidad, 23 de noviembre de 2024 El País 
https://www.elpais.com.co/colombia/loterias-colombianas-hacen-alianza-para-aumentar-premios-en-navidad-2331.html  
39. Lotería de Cundinamarca: resultados del 25 de noviembre de 2024, 25 de noviembre 2024 Revista Semana Digital  
https://www.semana.com/loterias/articulo/loteria-de-cundinamarca-resultados-del-25-de-noviembre-de-2024/202435/?utm_medium=Social&amp;utm_campaign=echobox&amp;utm_source=Facebook&amp;fbclid=IwY2xjawHyBShleHRuA2FlbQIxMQABHVTzIYyagVuZ-z91igU6EOAVp6_05BgAP3SEytBZZeUJaBzn7MeyiRgjWw_aem_ThZnLSS5A2sqrf2AZlP8pQ#Echobox=1732592730  
40. Lotería de Cundinamarca, vea los resultados del último sorteo del lunes 25 de noviembre de 2024, 25 de noviembre El Tiempo 
https://www.eltiempo.com/economia/finanzas-personales/loteria-de-cundinamarca-resultados-del-ultimo-sorteo-del-lunes-25-de-noviembre-de-2024-3403035 
41. Lotería de Cundinamarca ganó premio Transformando País 2024 en la categoría Juego Legal, 27 de noviembre 2024 La Nota Económica 
https://lanotaeconomica.com.co/movidas-empresarial/loteria-de-cundinamarca-gano-premio-transformando-pais-2024-en-la-categoria-juego-legal/#:~:text=La%20Nota%20Econ%C3%B3mica,-Categor%C3%ADa%3A%20Noticias&amp;text=La%20Loter%C3%ADa%20de%20Cundinamarca%20obtuvo,se%20qued%C3%B3%20con%20esta%20distinci%C3%B3n. 
42. Lotería de Cundinamarca ganó premio transformando país 2024 en la categoría Juego Legal, 30 de noviembre 2024 Revista Whatsapp 
https://www.revistawhatsup.com/2024/11/loteria-de-cundinamarca-gano-premio.html?m=0 
43. Lotería de Cundinamarca y Tolima: resultados y números ganadores del lunes 2 de diciembre del 2024, 2 de diciembre de 2024 El Tiempo 
https://www.eltiempo.com/economia/finanzas-personales/loteria-de-cundinamarca-y-tolima-resultados-del-lunes-2-de-diciembre-del-2024-3405366     
44. 5 de diciembre Facebook Gobernación https://www.facebook.com/CundinamarcaGob/posts/887291336926100
45. 9 de diciembre Facebook Canal 8 Chía https://www.facebook.com/reel/562248486773291  
46. Resultados de la Lotería de Cundinamarca del lunes 9 de diciembre de 2024, 9 de diciembre Revista Semana Digital  
https://www.semana.com/loterias/articulo/resultados-de-la-loteria-de-cundinamarca-del-lunes-9-de-diciembre-de-2024/202454/?utm_medium=Social&amp;utm_campaign=echobox&amp;utm_source=Facebook&amp;fbclid=IwZXh0bgNhZW0CMTEAAR1l_6ZmxKAQHXLy2klR7boOwomk3Kb93xgYRjtMPfkBBqqIBlzjiptrbMw_aem_ioOkSrvFneWCqkfTjcpFBQ#Echobox=1733802441  
47. 9 de diciembre Facebook Pronto Noticias  https://www.facebook.com/ProntoNoticias/videos/2173766829691482  
48. 9 de diciembre Facebook Paga Todo https://www.facebook.com/pagatodoparatodo/videos/489069220326226  
49. Sorteo Extraordinario de Navidad Lotería de Boyacá y Cundinamarca: premio mayor y demás, 9 de diciembre 2024 Caracol Radio 
https://caracol.com.co/2024/12/09/sorteo-extraordinario-de-las-loterias-de-boyaca-y-cundinamarca-como-jugar-premios-y-mas/  
50. La Lotería de Cundinamarca y Paga Todo Para Todo encendieron la Navidad legal, 12 de diciembre boletín Gobernación de Cundinamarca 
https://www.cundinamarca.gov.co/noticias/la-loteria-de-cundinamarca-y-paga-todo-para-todo-encendieron-la-navidad-legal#:~:text=En%202025%2C%20la%20Loter%C3%ADa%20de,futuro%20m%C3%A1s%20honesto%20y%20responsable!  
51. La Lotería de Cundinamarca y Paga Todo Para Todo encendieron la Navidad legal, 12 de diciembre 2024 Dios Ve Noticias  
https://diosvenoticias.com/2024/12/12/la-loteria-de-cundinamarca-y-paga-todo-para-todo-encendieron-la-navidad-legal-con-el-arbol-de-la-legalidad-ecologico-simbolo-de-juego-honesto-y-compromiso-ambiental-cundinamarca-12-de-dici/  
52. La Lotería de Cundinamarca y Paga Todo Para Todo encendieron la Navidad legal, 13 de diciembre 2024 Pronto Noticias  
https://prontonoticias.com/cundinamarca/la-loteria-de-cundinamarca-y-paga-todo-para-todo-encendieron-la-navidad-legal/  
53. 13 de diciembre 2024Facebook Magazine de la Radio https://www.facebook.com/watch/live/?ref=watch_permalink&amp;v=1711956739652258  
54. Lotería de Cundinamarca: resultados del 16 de diciembre de 2024, 16 de diciembre W Radio  
https://www.wradio.com.co/2024/12/17/loteria-de-cundinamarca-resultados-del-16-de-diciembre-de-2024/?fbclid=IwZXh0bgNhZW0CMTEAAR2ezC4OtPoggiPrcocB6hSOyyAiRjBVpxD39j6R98sY79CWUaLyJ9Ij7YQ_aem_pCrwn5l28KfOVjGO-j9Bvw 
55. Lotería de Cundinamarca 16 de diciembre: resultados del sorteo, 16 de diciembre 2024 El Nuevo Siglo 
https://www.elnuevosiglo.com.co/nacion/loteria-de-cundinamarca-16-de-diciembre-resultados-del-sorteo  
56. Lotería de Cundinamarca y Tolima: resultados del lunes, 16 de diciembre, 16 de diciembre 2024 El Tiempo 
https://www.eltiempo.com/economia/finanzas-personales/loteria-de-cundinamarca-y-tolima-resultados-del-lunes-16-de-diciembre-3409725 
57. La Lotería de Cundinamarca y Paga Todo Para Todo encendieron la Navidad legal, 17 de diciembre Bacatá Stereo 
https://bacatastereo.com/la-loteria-de-cundinamarca-y-paga-todo-para-todo-encendieron-la-navidad-legal/  
58. Encendieron la Navidad legal con la Lotería de Cundinamarca, 17 de diciembre 2024 Noticias Día a Día 
https://www.noticiasdiaadia.com/cundinamarca/encendieron-navidad-legal-loteria-cundinamarca/  
59. La Lotería de Cundinamarca y Paga Todo Para Todo encendieron la Navidad legal, 17 de diciembre 2024 Todo, es la revista 
https://www.todoenlarevista.com/la-loteria-de-cundinamarca-y-paga-todo-para-todo-encendieron-la-navidad-legal/  
60. Lotería de Cundinamarca ganó premio transformando país,19 de diciembre 2024 La Otra Verdad 
chrome-extension://fheoggkfdfchfphceeifdbepaooicaho/html/site_status_block_page.html 
61. Resultados de la Lotería de Cundinamarca del lunes 23 de diciembre de 2024, 23 de diciembre revista Semana digital 
https://www.semana.com/loterias/articulo/resultados-de-la-loteria-de-cundinamarca-del-lunes-23-de-diciembre-de-2024/202412/?utm_medium=Social&amp;utm_campaign=echobox&amp;utm_source=Facebook&amp;fbclid=IwZXh0bgNhZW0CMTEAAR3TbnfKOqlndyPj3_yTJOpK_bL2Rv5SYS3tVOgm55H4RqKawk8U6kIfFpo_aem_kCNl6p29SKSJVmgV1Frb4A#Echobox=1735012213  
62. Lotería de Cundinamarca: resultados de este lunes 23 de diciembre, 23 de diciembre 2024 Infobae  
https://www.infobae.com/colombia/2024/12/24/loteria-de-cundinamarca-resultados-de-este-lunes-23-de-diciembre/  
63. Lotería de Cundinamarca: resultados del 23 de diciembre de 2024, 23 de diciembre 2024 El País 
https://www.elpais.com.co/loterias/loteria-de-cundinamarca-resultados-del-23-de-diciembre-de-2024-2327.html  
64. Sorteo extraordinario de Navidad de la Lotería de Boyacá y Lotería de Cundinamarca, estos son los resultados y ganadores, 24 de diciembre 2024 El Tiempo  https://www.eltiempo.com/economia/finanzas-personales/sorteo-extraordinario-de-navidad-de-la-loteria-de-boyaca-y-loteria-de-cundinamarca-resultados-y-ganadores-3412225  
65. Lotería de Cundinamarca: resultados del 30 de diciembre de 2024, 30 de diciembre de 2024 W Radio 
https://www.wradio.com.co/2024/12/31/loteria-de-cundinamarca-resultados-del-30-de-diciembre-de-2024/?fbclid=IwZXh0bgNhZW0CMTEAAR32QiPhsILwwfza8cj7so39xwfx314Rw8LfrD2ZUMHXWq-JRA0uui2NGiQ_aem_2_LMV0XYkvSM9vxkHGa-0g  
66. Resultados de la Lotería de Cundinamarca del lunes 30 de diciembre de 2024, 30 de diciembre 2024 Revista Semana Digital 
https://www.semana.com/loterias/articulo/resultados-de-la-loteria-de-cundinamarca-del-lunes-30-de-diciembre-de-2024/202426/?utm_medium=Social&amp;utm_campaign=echobox&amp;utm_source=Facebook&amp;fbclid=IwZXh0bgNhZW0CMTEAAR1ex58SOVm4HjFTFpj4D8qEYqfOspfRoWPMp7zraqSHSjtKRFo779Z090g_aem_2gOQyWFfP-IS9fdzkSYVVw#Echobox=1735616288 
67. Resultados ganadores de la Lotería de Cundinamarca de este lunes 30 de diciembre, 30 de diciembre 2024 Infobae 
https://www.infobae.com/colombia/2024/12/31/resultados-ganadores-de-la-loteria-de-cundinamarca-de-este-lunes-30-de-diciembre/ 
68. Lotería de Cundinamarca: resultado lunes 30 de diciembre de 2024, 30 de diciembre 2024 Blu Radio 
https://www.bluradio.com/economia/juegos-de-azar/loteria-de-cundinamarca-ultimo-sorteo-resultado-hoy-lunes-30-de-diciembre-de-2024-so35  
69. Lotería de Cundinamarca: resultado último sorteo 30 de diciembre de 2024, 30 de diciembre 2024 Pulzo https://www.pulzo.com/loterias/loteria-cundinamarca-ultimo-sorteo-resultado-hoy-30-diciembre-2024-PP4201512A#google_vignette  </t>
  </si>
  <si>
    <t>Primer trimestre
1. Este seguimiento no se ha podido ejecutar durante el primer trimestre, porque el plan de mercadeo que realizaron en el año 2023 para ejecutar en el año 2024 no se tuvo en cuenta, porque no era efectivo, está pendiente la aprobación del nuevo plan de mercadeo 2024 por la Gerente General en el mes de abril y desde el mes de mayo se empezará a realizar el correspondiente seguimiento.
Segundo trimestre
2. En el segundo trimestre 2024 se han realizado las siguientes activaciones de marca: 
3. Activación de marca en GAT - GAMING &amp; TECHNOLOGY EXPO CARTAGENA del 9 al 11 de abril 2024.
Primer trimestre
1. Este seguimiento no se ha podido ejecutar durante el primer trimestre, porque el plan de mercadeo que realizaron en el año 2023 para ejecutar en el año 2024 no se tuvo en cuenta, porque no era efectivo, está pendiente la aprobación del nuevo plan de mercadeo 2024 por la Gerente General en el mes de abril y desde el mes de mayo se empezará a realizar el correspondiente seguimiento.
Segundo trimestre
2. En el segundo trimestre 2024 se han realizado las siguientes activaciones de marca: 
3. Activación de marca en GAT - GAMING &amp; TECHNOLOGY EXPO CARTAGENA del 9 al 11 de abril 2024.
https://www.facebook.com/reel/454408183697862
https://www.facebook.com/photo/?fbid=421314327152615&amp;set=pcb.421314567152591
https://www.facebook.com/reel/960958085420720
4. Activación de marca en Junín, Machetá y Manta, mayo 11 -2024. https://www.facebook.com/photo/?fbid=437772175506830&amp;set=pcb.437772398840141
https://www.facebook.com/reel/992207609129155
5. Activación de marca en Rosal, Subachoque, mayo 17 de 2024. https://www.facebook.com/reel/465687642611847 https://www.facebook.com/reel/913907493823895
6. Activación de marca en Cucunuba, Ubaté, Tausa, 25 mayo de 2024. https://www.facebook.com/reel/826202736036638
7.  Activación de marca en dia del maestro, Club Bellavista Colsubsidio Bogota 27 mayo 2024. https://www.facebook.com/reel/1443008342996836
8. Activación de marca en Silvani, Tibacui y Fusagasuga, el 6 de mayo 2024. 
https://www.facebook.com/reel/2042169332843842
9. Activación de marca en  Cundinamarca en Pódium , el 4 de mayo de 2024.
https://www.facebook.com/reel/800056315561056
https://www.facebook.com/reel/312902141871695
10. Activación de marca en Zipaquirá, Cogua y Sutatausa, en la  gira gobernador. 6 de junio 2024. 
https://www.facebook.com/reel/312902141871695
11. Activación de marca en Vianí, Bituima y Guayabal de Siquima, 12 junio. https://www.facebook.com/photo/?fbid=456908736926507&amp;set=pcb.456909060259808
12. Activación de marca en Vianí, La Mesa, Tena y San Antonio del Tequendama, 13 junio. https://www.facebook.com/reel/1630405301135379
13. Activación de marca 13 de junio en X CONGRESO DE LOS CENTROS DE ENSEÑANZA AUTOMOVILÍSTICA CEAs
https://www.facebook.com/reel/791804346392320
14. Activación de marca Anolaima, el 14 de junio 
15. Activación de marca en Apulo, Tocaima y Anapoima 15 de junio. 
https://www.facebook.com/LoteriaDeCundinamarca/videos/1654068902019412
https://www.facebook.com/reel/1593493747889126
16. Activación de marca en El Colegio y Viotá, 16 junio. https://www.facebook.com/reel/855463716400290
17. Activación de marca en Caqueza, Quetame y Guayabetal, 20 junio. https://www.facebook.com/reel/1670515267083990
18. Activación de marca en Une, Fosca, Gutierrez, 21 junio. https://www.facebook.com/reel/992551225385513
19. Activación de marca en Chipaque, Ubaque y Fomequé, 22 junio. https://www.facebook.com/reel/2173122103045624
20. Activación de marca en Tibirita, Machetá, Villapinzón y Chocontá, 29 junio. 
https://www.facebook.com/photo/?fbid=467034265913954&amp;set=pcb.467034612580586
21. Activación de marca en La Vega, San Francisco y Supatá, 30 junio. 
https://www.facebook.com/reel/1159781931893271
Tercer Trimestre
22. Participación Publicitaria en el Tercer Congreso Nacional de Loterías y Distribuidores de Colombia 2024 A realizarse en la ciudad de Popayán los días 4 al 7 de Julio de 2024
23. Activación de marca municipios de Beltrán, Pulí, San Juan de Rioseco y Chaguaní el 3 de julio de 2024.
24. Activación de marca de Sopó, Gachancipá, Sesquilé y Suesca el día 4 de julio de 2024.
25. Activación de marca Cali los días 9 al 12 de julio de 2024.
26. Activación de marca Municipios de Cundinamarca Gachancipá Suesca y Sesquilé el día 06 de Julio de 2024
27. Activación de marca Municipios de Cundinamarca San Cayetano Paime Villagómez y Pacho el día 11 de Julio de 2024.
28. Activación de marca Municipios de Cundinamarca Medina y Paratebueno el día 13 de Julio de 2024.
29. Activación de marca Municipios de Cundinamarca, Cachipay Zipacón, Bojacá el día 12 de Julio de 2024.
30. Activación de marca Chocontá el 16 de julio de 2024.
31. Activación de marca Girardot Ricaurte Agua de Dios y Nilo el día 18 de julio de 2024.
32. Activación de marca Municipios de Cundinamarca día 19 de Julio de 2024 a Nariño Guatapi y Jerusalén.
33. Activación de marca Municipio de Cundinamarca Puerto Salgar el día 20 de Julio de 2024.
34. Activación de marca Municipios de Cundinamarca Facatativá Madrid Mosquera y Funza el día 26 de Julio de 2024.
35. Activación de marca Villeta Albán Sasaima y Quebradanegra el día 2 de agosto 2024.
36. Activación de marca Municipio de Choachí el día 3 de agosto de 2024.
37. Activación de marca Municipios de Tocancipá, Cajicá, Chía, Cota el día 7 de Agosto de 2024.
38. Activación de marca Municipio Soacha el día 15 de agosto de 2024.
39. Activación de marca Municipio de Beltran el día 7 de Septiembre de 2024.
40. Activación de marca evento de premiación Gran concurso de CDN y Gran 5 parada de GCT 5 estrellas Club Ecuestre la Casona 2024 9 de Septiembre
41. Activación de marca Cartagena del 12 al 14 de septiembre de 2024.
42. Activación de marca Cali los días 26 al 28 de septiembre de 2024
43. Activación de marca Cali los días 26 al 28 de septiembre de 2024
Cuarto Trimestre 
44.  Activación de marca en la Media Maratón de Cundinamarca, el  26 y 27 de Octubre https://www.instagram.com/reel/DBo0j0Oxrth/?utm_source=ig_web_copy_link&amp;igsh=MzRlODBiNWFlZA== 
45.Activacion de marca y entrega plan incentivos mes de mayo, el 29 de Octubre en Valledupar - https://www.instagram.com/reel/DBtxzz4u8Zf/?utm_source=ig_web_copy_link&amp;igsh=MzRlODBiNWFlZA== 
46.Activacion de marca con periodistas en el Bogotá el 20 de noviembre
47.Activación de marca con la estrategia Yo juego legal, lo ilegal no es un juego, el 21 de noviembre en Soacha - https://www.instagram.com/reel/DCpeNhLSupl/?utm_source=ig_web_copy_link&amp;igsh=MzRlODBiNWFlZA==
48. Activación de marca con distribuidores en Bogotá, el 25 de noviembre 
49. Activación de marca con distribuidores y loteros y entrega de lan de incentivos del mes de septiembre en medellín el 27 de noviembre - https://www.instagram.com/reel/DC4skYghvUU/?utm_source=ig_web_copy_link&amp;igsh=MzRlODBiNWFlZA== 
50. Activación de marca en el congreso organizado por Compliace en Medellín el 27 de noviembre - https://www.instagram.com/reel/DC5DY-ABkj7/?utm_source=ig_web_copy_link&amp;igsh=MzRlODBiNWFlZA== 
51. Activación de marca con loteros y distribuidores de Medellín el 28 de noviembre - https://www.instagram.com/reel/DC7sjCiBEaH/?utm_source=ig_web_copy_link&amp;igsh=MzRlODBiNWFlZA==
52.Activación de marca con la estrategia Yo juego legal, lo ilegal no es un juego, el 28 de noviembre en Girardot - https://www.instagram.com/p/DC9z2sUp-hg/?utm_source=ig_web_copy_link&amp;igsh=MzRlODBiNWFlZA== 
53. Activación de marca con la estrategia Yo juego legal, lo ilegal no es un juego, el 29 de noviembre en Agua de Dios - https://www.instagram.com/p/DC9z2sUp-hg/?utm_source=ig_web_copy_link&amp;igsh=MzRlODBiNWFlZA==
54. Activación de marca en el lanzamiento del sorteo extraordinario de navidad, el 4 de diciembre en Bogotá. - https://www.instagram.com/reel/DDLeoOctk5T/?utm_source=ig_web_copy_link&amp;igsh=MzRlODBiNWFlZA==
55. Activación de marca con distribuidores y loteros y entrega de plan de incentivos del mes de septiembre el 5 de diciembre en Sangil – Santander https://www.instagram.com/reel/DDNXl67hsjS/?utm_source=ig_web_copy_link&amp;igsh=MzRlODBiNWFlZA==
56. Activación de marca en el evento de encendido oficial del árbol de navidad de la Lotería de Cundinamarca y Pagatodo con loteros, distribuidores y aliados estratégicos de la Lotería, e 9 de diciembre en Bogotá. - https://www.instagram.com/reel/DDYe76VN9Iw/?utm_source=ig_web_copy_link&amp;igsh=MzRlODBiNWFlZA== 
57. Activación de marca con distribuidores y loteros y entrega de plan de incentivos del mes de septiembre, el 11 de diciembre en Pitalito - Huila - https://www.instagram.com/p/DDcOptiOW2F/?utm_source=ig_web_copy_link&amp;igsh=MzRlODBiNWFlZA==
58. Activación de marca con distribuidores y loteros y entrega de plan de incentivos del mes de septiembre, el 13 de diciembre en Cali - https://www.instagram.com/p/DDiHWVPht2u/?utm_source=ig_web_copy_link&amp;igsh=MzRlODBiNWFlZA==
59. activación de marca con periodistas locales y nacionales, el 26 de diciembre en Bogotá 
60. Activación de marca en el marco del mes de diciembre con funcionarios y contratistas de la Gobernación de Cundinamarca, el 20 de diciembre en Bogotá 
61. Del 24 al 26 de diciembre pauta en Instagram de la tarjeta de navidad para distribuidores, asesores punto de venta, loteros y clientes de la Lotería de Cundinamarca 
62. Del 31 de diciembre al 3 de enero pauta en Instagram de la tarjeta de fin de año para distribuidores, asesores punto de venta, loteros y clientes de la Lotería de Cundinamarca.</t>
  </si>
  <si>
    <t>Cuarto trimestre 
Para cierre de año 2024, en el cuatro trimestre se realizó diferentes actividades de relacionamiento y activaciones de marca, con el objetivo de dar cumplimiento a las metas de cierre de año. Para esto se ejecutaron los siguientes planes de incentivos: 
•	Plan ‘Secos con serie mayor sin serie y combinado en la serie del mayor’ dirigido a la fuerza de ventas de billetes tradicionales impresos y virtuales S4701 a S4731 (junio a diciembre de 2024). 
•	Unifraccional sorteo 4722 del lunes 28 de octubre de 2024, con billete tradicional impreso, ‘ESPECIAL DE HALLOWEEN’, con un Premio Mayor por $8.000 Millones, 1 Hechizo de la Fortuna de 400 millones, 2 Riquezas del Fantasma de 50 millones, 6 Cofres del Espectro de 20 millones, 30 Calabazas de Oro de 10 millones. El Unifraccional tuvo un precio de venta al público de $15.000 e incentivos para la fuerza de ventas (loteros y asesores), donde podían reclamar $1.000 por billete vendido. 
•	En cumplimiento al Plan de Mercadeo 2024, se ejecutó para el mes de noviembre el plan de incentivos, en donde se reconoce la labor de las mejores distribuidoras, loteros y/o asesores a nivel nacional, que premió a las 4 distribuidoras con mayor porcentaje de ventas, en comparación al mes de junio, mes que tiene un mismo comportamiento en cantidad de sorteos, lunes y festivos. 
•	Bifraccional sorteo 4727 del lunes 02 de diciembre de 2024 ‘DICIEMBRE MES DE SUEÑOS Y PREMIOS MÁGICOS’, con un premio mayor, de $6.000 millones, 1 Tunjo de Oro de $300 millones, 1 Guaca Secreta de $100 millones, 5 Tesoros de $20 millones, 15 Tesoros de $10 millones, 32 Tesoros de $6 millones. El Bifraccional tuvo un precio de venta al público de $15.000, incentivó a la fuerza de ventas (loteros y asesores), donde podían reclamar $500 por fracción vendida y $1.000, si venden el billete tradicional impreso BIFRACCIONAL. 
•	Unifraccional sorteo 4729 del lunes 16 de diciembre de 2024, con billete tradicional impreso “NAVIDAD ANTICIPADA”, con un Premio Mayor, Especial de Navidad de $8.000 millones, 1 Regalo Navideño de $400 millones, 2 Renos de la Fortuna de $50 millones, 6 Campanas de Navidad de $20 millones, 30 Cenas de Noche Buena de $10 millones, y adicional sorteo promocional para apostadores a nivel nacional: ‘EL CARRO DE TUS SUEÑOS’, con un lanzamiento adicional de número y serie. Y para incentivar a la fuerza de ventas (loteros y asesores), un incentivo de $1.000 por billete vendido. 
Acompañado al plan de mercadeo 2024, para impulsar y divulgar cada una de las estrategias y actividades se ejecutó un plan de medios de comunicación que nos permitiera informar cada una de nuestras actividades, adicional posicionar la marca en medios masivos y digitales y así lograr generar recordación de marca y fidelización con nuestro publica objetivo. 
A continuación, comparto un informe general por trimestre:
•	De enero a marzo se realizaron 6 entre patrocinio, freepress, boletines de prensa y entrevistas en Medios Locales y Nacionales.
•	Para el trimestre de abril a junio se realizaron 10 publicaciones entre patrocinio, freepress, boletines de prensa y entrevistas en Medios Locales y Nacionales.
•	Para el trimestre de Julio a septiembre se realizaron 13 publicaciones entre patrocinio, freepress, boletines de prensa y entrevistas en Medios Locales y Nacionales.
•	Para cierre de año y ultimo trimestre de octubre a diciembre se realizaron 41 patrocinios, freepress, boletines de prensa, entrevistas en Medios Locales y Nacionales, para el mes de noviembre y diciembre se realizó contratación bájala supervisión de Subgerencia para impulsar en comunicaciones la estrategia de Juego legal con las cadenas: Todelar Radio, RCN, Antena 2 deportivo y medios digitales deportivos.
Nota: Compartimos informe de seguimiento de pauta- freepress entre otros.</t>
  </si>
  <si>
    <t>EJECUCION 25 ACTIVIDADES:
1. Se realizaron los seguimientos cuatrimestrales de la  vigencia 2023 donde se evidencia el cumplimiento de las  metas escritas en el plan estratégico y el cumplimiento  de los indicadores formulados, ademas se informo a la  alta Dirección los resultados. Se realizaron los informes y los seguimientos de los planes de mejoramiento de la vigencia 
2. Durante la vigencia 2024 la empresa realiza seguimiento al plan anual de aquisiciones y a las ejecuciones presupuestales planeadas
3. Se realiza verificacion de los indicadores de la vigencia 
4. Durente el segundo cuatrimestre se realizo el seguimiento de los riesgos Institucionales
5. Durente el segundo cuatrimestre se realizo el seguimiento de los riesgos Institucionales, de corrupción y lavado de activos y financiación del terrorismo en la Empresa
6. Durante la vigencia se realizó un análisis de las políticas institucionales previas, identificando tanto los aciertos como las áreas de mejora. Se tomaron en cuenta factores externos, como cambios legislativos y avances tecnológicos, asegurándose de que las políticas estuvieran alineadas con la misión y visión institucional. Además, se escuchó a los actores clave, como estudiantes, docentes y personal administrativo, para comprender sus necesidades y expectativas
7. Apartir del segundo trimestre de presenter vigencia se han adelantado actrividades relacionadas a la actualización  del inventario de los vienes devolutivos de la LOTERIA DE CUNDINAMARCA, conociendo así la cantidad total de los bienes que están activos o para dar de baja y así depurar el inventario para un mejor control. por ende cada responsable de los bienes asignados diligencia y firma  el formato 300-GA-F004 
8. se realizaron campañas de concientización  con el fin de verificar el consumo de agua en el   tercer trimestre donde se puede evidenciar el consumo se   ha aumentado  con respecto al segundo trimestre. El plan a seguir es fortaleciendo y seguir concientizando al personal que debemos mantener un mínimo de consumo de agua haciendo capacitaciones para lograr  mantener los recurso hídricos  
9. para este periodo se hicieron diferentes mantenimientos en la infraestructura como revisión de la puerta de entrada del garaje, revisión de los interruptores de luz que pudieran fallar, revisión y mantenimiento de las luminarias, se miró la grifería de los baños ya que algunas presentaban fallas y desgaste de estas. revisión de la puerta de entrada de cristal, para su buen funcionamiento, se revisaron los tanques para que siguieran su buen funcionamiento r. recomendación hay que cambiar del flotador de entada de agua del tanque principal ya que se encuentra deteriorado por el óxido.
10. Actividad no Ejecutada durante la vigencia
11. Durante la vigencia  2024, se adelantaron las sesiones de Comité de Conciliación y Defensa Judicial de la Entidad, y se realizaron las actas correspondientes y se encuentran debidamente legalizadas, firmadas por presidente y secretario técnico.
12. Se realizó  la actualización del Manual de Contratación, Acuerdo No. 013 de 18 de noviembre de 2024; aprobado por la Junta Directiva de la Lotería de Cundinamarca, derogando el Acuerdo 13 de septiembre de 2020.
13. Durante el cuarto trimestre de 2024, se adelantaron seis (6) sesiones de Comité de Conciliación y Defensa Judicial de la Entidad, de estas seis (06) actas debidamente legalizadas, firmadas por presidente y secretario técnico.
14. Se cuenta con un procedimiento para la gestion y Administracion de Confiltos de Interes a si como se cuenta con el auto diagnostico ara la Gestión de Conflicto de Interés
en la Lotería de Cundinamarca, aunque se cuenta con con documentcion no se generaron y gestionaron la actualizacion de las estrategias planteasdas en el presente paln de accion.
15. Durante la vigencia 2024  se realizaron las auditorias programadas, y se realizará la socializacion ante el comité Institucional de Coordinacion de Control Interno 
16. Durante el primer semestre del 2024 correspondiente a los meses de Enero a Junio se recibieron 729 PQRSDF, por los diferentes medios de comunicacion, donde quedaron 10 PQRSDF sin dar respuesta para el siguiente mes 
17. Durante el segundo semestre del 2024 correspondiente a los meses de julio a Diciembre se recibieron 785 PQRSDF, por los diferentes medios de comunicacion, a los que se les dio respuesta en su totalidad.
18. Nuestra Empresa Industrial y Comercial Lotería de Cundinamarca cada día fortalece el Modelo Estándar de Control Interno “MECI”, el cual se encuentra en funcionamiento, en el primer semestre de 2024, se obtuve un avance del 82% teniendo en cuenta los lineamientos del Departamento Administrativo de la Función Pública “DAFP”, disfrutamos de grandes fortalezas y algunas debilidades que debemos mejorar, que son relacionadas en cada uno de los componentes, lo que nos lleva a que cada día permanezcamos en la mejora continua, lo que nos permitirá obtener mejores resultados. Ver formato en Excel que se adjunta:  Informe de la evaluación independiente sistema de control interno I semestre 2024.
20. Nuestra Empresa Industrial y Comercial Lotería de Cundinamarca cada día fortalece el Modelo Estándar de Control Interno “MECI”, el cual se encuentra en funcionamiento, en el segundo semestre de 2024, se obtuve un avance del 81% teniendo en cuenta los lineamientos del “DAFP”, disfrutamos de grandes fortalezas y algunas debilidades que debemos mejorar, que son relacionadas en cada uno de los componentes, lo que nos lleva a que cada día permanezcamos en la mejora continua, lo que nos permitirá obtener mejores resultados. Ver formato en Excel que se adjunta:  Informe de la evaluación independiente sistema de control interno II semestre 2024.
21. Se realizó la presentacion del primer trimestre en la austeridad del gasto 
22. Se realizó la presentacion del segundo trimestre en la austeridad del gasto 
23. Se realizó la presentacion del tercer trimestre en la austeridad del gasto 
24. Se realizó el nforme del cuarto trimestre de austeridad en el gasto 
25. Se presento el informe correspondiente a los planes de accion 
26. La entidad cuenta con el plan estrategico 2024-2027</t>
  </si>
  <si>
    <t xml:space="preserve">EJECUCION DE DOS ACTIVIDADES: 
1. auditia interna de calidad informe entregado en agosto con sus respectivas acciones
2.  Auditoria realizada en el mes de octubre con informe remito por ICONTEC
</t>
  </si>
  <si>
    <t>EJECUCION DE TRES ACTIVIDADES: 
1. Primer trimestre
Se realizaron informes mensuales de PQRSDF correspondientes a enero, febrero y marzo   y el consolidado trimestral
Segundo trimestre
Se realizaron informes mensuales de PQRSDF correspondientes a abril, mayo y junio   y el consolidado trimestral
Tercer trimestre
Se entregaron los informes mensuales, trimestrales, y el informe semestral, así como el informe mensual y trimestral de septiembre a la oficina asesora de control interno y comunicaciones.
cuarto trimestre
Se entregaron los informes mensuales, trimestrales, y el informe semestral, así como el informe mensual y trimestral de septiembre a la oficina asesora de control interno y comunicaciones.
Con empresa INGECALL de ingeniería digital se contrata y se estructura nuevo mecanismo de seguimiento y control para toda la entidad, el cual es un Chat Bot para PQRSDF a la fecha se tiene un preliminar del desarrollo de este nuevo aplicativo, comparto link y contraseñas de ingreso:
2.  Se implementa nueva encuesta de satisfacción, con indicador de NPS (Net Promoter Score) para medir el nivel de satisfacción de los clientes en los diferentes procesos de la Loteria de Cundinamarca (vendedores, distribuidores, proveedores y clientes)
3.  El proceso de informatica realiza reporte de resultados por procesos de la gestión informática de la Lotería</t>
  </si>
  <si>
    <t xml:space="preserve">EJECUCION DE UNA ACTIVIDAD: 
El proceso de informatica realizo la medicion de los tres indicadores con los que cuenta el proceso </t>
  </si>
  <si>
    <t>EJECUCION DE UNA ACTIVIDAD: 
El proceso de informatica realiza Informe cuatrimestral del nivel de madurez en la implementación del Modelo de seguridad y Privacidad de la Información</t>
  </si>
  <si>
    <t>Fortalecer las áreas de innovación, mercadeo y comercial logrando potencializar la gestión de los distribuidores a través de estrategias de comunicación y el conocimiento del cliente.</t>
  </si>
  <si>
    <t>Consolidar un equipo del área comercial y mercadeo para canales de venta y comunicación acordes con los modelos de distribución.</t>
  </si>
  <si>
    <t>Acuerdo N°07 de 2024 "Por la cual se aprueba el Plan Estratégico de la Empresa de Licores de Cundinamarca ELC, RETOMANDO LA ÉPOCA DORADA 2024 - 2027"
Resolución 20241000003705de 2024 "Por la cual se aprueba el Plan Estratégico de la Empresa de Licores de Cundinamarca RETOMANDO LA ÉPOCA DORADA 2024 - 2027"</t>
  </si>
  <si>
    <t>2024-2027</t>
  </si>
  <si>
    <t>Subgerencia Comercial</t>
  </si>
  <si>
    <t>Oficina Asesora de Innovación</t>
  </si>
  <si>
    <t>Suberencia Comercial</t>
  </si>
  <si>
    <t>Subgerencia de Talento Humano</t>
  </si>
  <si>
    <t xml:space="preserve">Acta de Comité Institucional de Gestión y Desempeño </t>
  </si>
  <si>
    <t>Establecer invitaciones tipo para el 100% de las Invitaciones públicas, mínima cuantía, menor cuantía</t>
  </si>
  <si>
    <t>Actualizar los procedimientos
de los 15 procesos</t>
  </si>
  <si>
    <t>Actualización del Manual de contratación</t>
  </si>
  <si>
    <t>Lograr 15000 visitas de tráfico
de página web en el cuatrienio</t>
  </si>
  <si>
    <t>Mantener alianzas comerciales
mínimo con el 70% de los municipios del departamento en el cuatrienio</t>
  </si>
  <si>
    <t>Diseñar y ejecutar un (1) programa Anual de mercadeo.</t>
  </si>
  <si>
    <t>Implementar los 9 instrumentos
archivísticos</t>
  </si>
  <si>
    <t>Subgerencia</t>
  </si>
  <si>
    <t>Gerencia General</t>
  </si>
  <si>
    <t>Dirección de Proyectos</t>
  </si>
  <si>
    <t>Jurídica</t>
  </si>
  <si>
    <t>jurídica</t>
  </si>
  <si>
    <t>Directora Financiera</t>
  </si>
  <si>
    <t>Dirección Comercial</t>
  </si>
  <si>
    <t>De acuerdo con el CONPES 3902 donde se estableció la importancia estratégica del proyecto de Regiotram de Occidente en concordancia con esto, desde esta empresa tenemos el reto de poder ofrecer una solución a la movilidad de las poblaciones de la provincia de Sabana de Occidente del departamento, la principal apuesta es la de implementar un sistema de tren ligero eléctrico, para atender la demanda diaria de pasajeros entre los municipios de la Sabana Occidente y Bogotá. Proyecto a desarrollarse sobre el corredor férreo existente desde Facatativá hasta el Distrito Capital, con una longitud de 39,6 km, de los cuales 24,9 km se encuentran en la zona suburbana y 14,7 km en la zona urbana, conectando los municipios de Funza, Mosquera, Madrid y Facatativá con la ciudad de Bogotá. Ordenanza01/24_Pg.254</t>
  </si>
  <si>
    <t>Otro de los principales retos a afrontar desde la Empresa Férrea Regional en su labor de conexión con la capital, es la reducción de los tiempos en el desplazamiento de los cundinamarqueses. Es por eso que, se tiene presente la mejora en el sistema de movilidad entre Soacha y Bogotá que moviliza 180.000 pasajeros diariamente. Además, con el proyecto de Transmilenio y extensión de la Troncal NQS se espera cumplir con la necesidad de puentes peatonales, vehiculares y estaciones del sistema integrado que extienda la capacidad para la unión con la capital. Ordenanza01/24_Pg.254</t>
  </si>
  <si>
    <t>Una de las claves para la competitividad y la innovación es una política de movilidad activa y sostenible para Cundinamarca, donde se sentarán las bases para una transición energética y nuevas formas de moverse que sean más amigables con el medio ambiente en el territorio en un enfoque hacia los sistemas férreos, movilidad eléctrica y el uso de la bicicleta. (...) se busca desarrollar una serie de proyectos estratégicos de infraestructura de transporte en la ciudad-región para la reducción de los tiempos de viaje en las provincias de Sabana de Occidente, Sabana Centro, Guavio y en Soacha. Esto incluye la implementación de los sistemas masivos de transporte público Regiotram de Occidente y las fases II y III de Transmilenio a Soacha, sistemas hoy en construcción (...) la estructuración de proyectos estratégicos de movilidad para la interconexión regional. Entre ellos Regiotram del Norte, Transmilenio Soacha Fase IV, la tercera línea del metro a Soacha, (...) el cable aéreo de Soacha, (...) cable a la Calera (...). Ordenanza01/24_Pg.92</t>
  </si>
  <si>
    <t xml:space="preserve">Realizar acompañamiento técnico para la suscripción de un convenio de cofinanciación para la ejecución del proyecto Regiotram del Norte. </t>
  </si>
  <si>
    <t>Es necesario fomentar la apropiación social del sistema RegioTram de Occidente a través del diseño e implementación de estrategias de relacionamiento comunitario que fortalezcan el sentido de corresponsabilidad ciudadana. Estas acciones buscan consolidar hábitos positivos de cultura ciudadana y movilidad segura, contribuyendo a la sostenibilidad social del sistema mediante el uso adecuado, el comportamiento responsable y la participación activa de sus usuarios.</t>
  </si>
  <si>
    <t>Debido a su reciente creación la Empresa Férrea Regional requiere fortalecer su sistema de gestión que garantice la efectividad y sostenibilidad de los procesos y la calidad de sus productos y proyectos, así como garantizar los recursos técnicos, tecnológicos, físicos y de comunicación que logren una eficiente operación de la Empresa. Ordenanza01/24_Pg.254</t>
  </si>
  <si>
    <t>Fortalecimiento Institucional.</t>
  </si>
  <si>
    <t>Fortalecimiento del Capital Humano y la Estructura Funcional de la Entidad.</t>
  </si>
  <si>
    <t>Pendiente aprobación Junta Directiva</t>
  </si>
  <si>
    <t>2025-2028</t>
  </si>
  <si>
    <t xml:space="preserve">1. Puesta en marcha del Sistema de Transporte Férreo de Pasajeros - RegioTram de Occidente </t>
  </si>
  <si>
    <t>3.Puesta en marcha de la extensión de la troncal NQS del SITM a Soacha fases II y III</t>
  </si>
  <si>
    <t>4. Estructurar a nivel de factibilidad del proyecto Transmilenio a Soacha Fase IV</t>
  </si>
  <si>
    <t>2. Realizar acompañamiento técnico para la estructuración del proyecto RegioTram del Norte</t>
  </si>
  <si>
    <t>Obtención del aval técnico del Ministerio de Transporte para la ejecución del proyecto Regiotram de Norte</t>
  </si>
  <si>
    <t>7. Implementación de  Cultura Regio</t>
  </si>
  <si>
    <r>
      <t xml:space="preserve">8. </t>
    </r>
    <r>
      <rPr>
        <sz val="16"/>
        <color rgb="FF000000"/>
        <rFont val="Arial"/>
        <family val="2"/>
      </rPr>
      <t>Fortalecer relacionamiento con medios de comunicación y territorio</t>
    </r>
  </si>
  <si>
    <r>
      <t>9.</t>
    </r>
    <r>
      <rPr>
        <sz val="16"/>
        <color rgb="FF000000"/>
        <rFont val="Arial"/>
        <family val="2"/>
      </rPr>
      <t xml:space="preserve">Fortalecimiento Institucional </t>
    </r>
  </si>
  <si>
    <t>3.8.2</t>
  </si>
  <si>
    <t>Implementación de acciones y estrategias para mejorar la capacidad operativa, administrativa y de gestión de la institución</t>
  </si>
  <si>
    <t xml:space="preserve">10.Fortalecimiento del Capital Humano y la Estructura Funcional de la Entidad. </t>
  </si>
  <si>
    <t>Dirección Técnica - Subdirección proyectos férreos
Dirección de Contratación
Dirección de Estructuración Financiera</t>
  </si>
  <si>
    <t>Dirección Técnica - Subdirección proyectos especiales
Dirección de Contratación
Dirección de Estructuración Financiera</t>
  </si>
  <si>
    <t>Oficina Asesora de Comunicaciones</t>
  </si>
  <si>
    <t>Dirección Administrativa y Financiera
Oficina Asesora de Planeación
Oficina Asesora Jurídica
Oficina de Riesgos y Seguridad</t>
  </si>
  <si>
    <t>Dirección Administrativa y Financiera
Oficina Asesora de Planeación</t>
  </si>
  <si>
    <t xml:space="preserve">
1.1. Capacitar y concientizar sobre las relaciones con el medio ambiente, asegurando un equilibrio entre el desarrollo humano y la sostenibilidad ambiental dentro de la empresa.
1.1.1. Desarrollar una cultura corporativa que capacite y conciencie a los empleados sobre la importancia de mantener relaciones sostenibles con el medio ambiente, garantizando un equilibrio entre el desarrollo humano y la sostenibilidad ambiental dentro de la empresa.
1.1.2. Desarrollar 1 Plan Institucional  de Gestión Ambiental PIGA </t>
  </si>
  <si>
    <t>Informe de seguimiento y ejecución del PETH
1,1,2, Informe de ejecución del PIGA</t>
  </si>
  <si>
    <t>Total de actividades ejecutadas del PETH / Total de actividades programadas del PETH
1,1,2, Total de actividades ejecutadas del PIGA / Total de actividades programadas del PIGA</t>
  </si>
  <si>
    <t xml:space="preserve">EJECUCION DE 13 ACTIVIDADES:
1. Se asesoró a los diferentes procesos en la formulación del plan de acción 2024, el cual fue publicado en la página web de la Lotería de Cundinamarca. Asimismo, se han realizado los respectivos seguimientos hasta el tercer trimestre del 2024. 
2. De acuerdo a nuestro cronograma, del Plan Institucional de Capacitaciones (PIC), la Oficina Asesora Jurídica adelanto las capacitaciones: SECOP II, 19 de noviembre de 2024. Derecho administrativo y Derecho Laboral, 19 de noviembre de 2024.CRITERIO: Se adquirió conocimiento que contribuye a mejorar el desempeño laboral de los funcionarios y contratistas de la Entidad.IMPACTO: Funcionarios y contratistas, se le dio a conocer las etapas de la contratación de la Entidad; y aunque no todos manejan la plataforma transaccional SECOP II, asimilaron la plataforma transaccional, de cómo se crea un contrato, la manera en que se cargan, entre otras actividades.
3. Se han ejecutado  las actividades en su totalidad para garantizar el recaudo oportuno
4. se han desarrollado las actividades de acuerdo a lo programado, efectuando los mantenimientos y las certificaciones de las grameras, masas y balotas
5. todas las actas estan debidamente firmadas y diligenciadas por las personas que intervienen, las actas del tercer trimestro van desde el sorteo 4705 del 2 de julio a la 4718 del 30 de septiembre de 2024
6. se ha dado cabal cumplimiento a la realizacion de los sorteos en las fechas y horas establecidas
7. "En cumplimiento del compromiso institucional con la mejora continua y el desarrollo de la gestión humana , la Lotería de Cundinamarca ha implementado un sistema de seguimiento técnico al impacto de las capacitaciones brindadas a sus funcionarios. Este enfoque permite medir de manera estructurada y objetiva la ejecución y el impacto de las actividades formativas, alineándolas con los objetivos estratégicos de la entidad.
8. En el marco del compromiso institucional con el bienestar y la satisfacción de los funcionarios, la Lotería de Cundinamarca ha llevado a cabo el seguimiento técnico del Plan de Bienestar e Incentivos durante los cuatro primeros trimestres del año. Este ejercicio permite evidenciar la efectividad de las estrategias implementadas y evaluar la percepción de satisfacción frente a los servicios ofrecidos.El seguimiento abarcó los programas, actividades y servicios definidos en el Plan de Bienestar e Incentivos para los tres primeros trimestres.
9. En la Resolución 0094 de 2023, del 26 de abril de 2023, se adopta la Política de Talento Humano de la Empresa Industrial y Comercial Lotería de Cundinamarca, orientada a articular la gestión administrativa desde una perspectiva centrada en el fortalecimiento y desarrollo de su talento humano. En este marco, se ha implementado el Plan Institucional de Capacitación (PIC) y el Plan de Bienestar e Incentivos, instrumentos que, bajo un cronograma establecido, garantizan el desarrollo continuo de actividades durante toda la vigencia. Estas acciones están dirigidas a promover el desarrollo de competencias, el fortalecimiento de valores organizacionales y el bienestar integral de los funcionarios. Dentro del PIC, se realizan procesos de socialización y se integra de manera transversal el Código de Integridad, con el propósito de consolidar una cultura ética y fomentar la alineación de los funcionarios con los principios y valores institucionales. La ejecución de estas estrategias asegura la eficacia y el cumplimiento de los objetivos organizacionales, priorizando el bienestar y la formación del capital humano.
10. La Lotería de Cundinamarca, de acuerdo con el compromiso establecido de velar por la Seguridad y Salud de los trabajadores, diseño un plan de trabajo artículado en conjunto con  la ARL, con el fin de desarrollar actividades de promoción y prevención, las cuales se han llevado a cabo de acuerdo a las necesidades de la entidad, ajustandose a los procesos y aprobación de la alta dirección.  El plan de trabajo esta en proceso de ejecución con ajustes de acuerdo a los cambios que se presentan para el cumplimiento del SG-SST. 
11. La Alta Gerencia recibe el informe con las necesidades del SG-SST, lo cual permite identificar las prioridades para el Plan de Trabajo y dar cumpliemiento al compromiso de la Gerencia de velar por la seguridad y salud de los trabajadores de la Lotería de Cundinamarca. 
12. Se realizaron los seguimientos cuatrimestrales de la vigencia 2023 donde se evidencia el cumplimiento de las metas escritas en el plan estratégico y el cumplimiento de los indicadores formulados, ademas se informo a la alta Dirección los resultados. Se realizaron los informes y los seguimientos de los planes de mejoramiento de la vigencia 
13. En el marco del rol de actividades de monitroro para la vigencia 2024 se realizaron con oportunidad los seguimientos a los planes de mejoramiento syuscritos por la empresa
1,1,2, EJECUCION DE UNA ACTIVIDAD
Se logro mantener el consumo de los servicios públicos ya que la campaña de prevención y los cortes de agua que se presentaron en el año ayudaron a mejorar el mantenimiento del recurso hídrico. En cuanto a la energía se continuo con la campaña del buen manejo de la energía para no desperdiciarla. </t>
  </si>
  <si>
    <t>EMPRESAS INDUSTRIALES Y COMERCIALES DE CUNDINAMARCA 2024- 2025</t>
  </si>
  <si>
    <t>Seguimiento y acompañamiento al desarrollo de la primera fase del Regiotram de Occidente por parte del ente gestor.</t>
  </si>
  <si>
    <t>% de cumplimiento del plan de acción establecido por EFR para la fase 1 de Regiotram occidente</t>
  </si>
  <si>
    <t xml:space="preserve">Sistema de transporte férreo de pasajeros - Regiotram de Occidente  En Operación </t>
  </si>
  <si>
    <t>% de avance fisico del proyecto</t>
  </si>
  <si>
    <t>Seguimiento y acompañamiento al desarrollo del proyecto de la extensión de la troncal NQS del SITM a Soacha en sus fases II y III</t>
  </si>
  <si>
    <t>% de cumplimiento del plan de acción previsto por la EFR para el proyecto Extensión de la troncal NQS a Soacha Fases ii y iii</t>
  </si>
  <si>
    <t>Entrada en operación de la extensión de la troncal NQS del SITM a Soacha en sus fases II y III</t>
  </si>
  <si>
    <t>-</t>
  </si>
  <si>
    <t>Acompañar la elaboración de estudios y diseños a nivel de factibilidad del proyecto Transmilenio a Soacha fase IV</t>
  </si>
  <si>
    <t>% de cumplimiento del plan de acción previsto por la EFR para el avance de los estudios y diseños de factibilidad de TMS fase IV</t>
  </si>
  <si>
    <t>% de cumplimiento del plan de acción previsto por la EFR para la obtención de un convenio de cofinanciación para la ejecución de Regiotram del Norte (Tren de Zipaquirá)</t>
  </si>
  <si>
    <r>
      <t xml:space="preserve">Estructurar el nivel de factibilidad del cable aéreo hacia La Calera. 
</t>
    </r>
    <r>
      <rPr>
        <sz val="16"/>
        <color rgb="FFFF0000"/>
        <rFont val="Arial"/>
        <family val="2"/>
      </rPr>
      <t>Esta estrategía es liderada en el momento por la Secretaría de Movilidad Contemporánea</t>
    </r>
  </si>
  <si>
    <t>No aplica</t>
  </si>
  <si>
    <r>
      <t xml:space="preserve">Estructurar el nivel de factibilidad del cable aéreo de altos de Cazucá.
</t>
    </r>
    <r>
      <rPr>
        <sz val="16"/>
        <color rgb="FFFF0000"/>
        <rFont val="Arial"/>
        <family val="2"/>
      </rPr>
      <t>Esta estrategía es liderada en el momento por la Secretaría de Movilidad Contemporánea</t>
    </r>
  </si>
  <si>
    <r>
      <t xml:space="preserve">Realizar acompañamiento técnico a la estructuración a nivel de factibilidad de la línea 3 de metro a Soacha.
</t>
    </r>
    <r>
      <rPr>
        <sz val="16"/>
        <color rgb="FFFF0000"/>
        <rFont val="Arial"/>
        <family val="2"/>
      </rPr>
      <t>Esta estrategía es liderada en el momento por la Secretaría de Movilidad Contemporánea</t>
    </r>
  </si>
  <si>
    <t>Implementar el plan de trabajo de cultura Regio.</t>
  </si>
  <si>
    <t>% de cumplimiento del plan de acción previsto por la EFR en el plan de trabajo de cultura regio</t>
  </si>
  <si>
    <t>Implementar un plan de accion que posicione a la EFR en medios de comunicación y territorio</t>
  </si>
  <si>
    <t>% de cumplimiento del plan de acción previsto por la EFR para lograr mayor posicionamiento en medios y territorio</t>
  </si>
  <si>
    <t>% de cumplimiento del plan de acción previsto por la EFR para mejorar la capacidad operativa, administativa y de gestión de la institución</t>
  </si>
  <si>
    <t>Actualizar la estructura institucional y de funciones que permitan una gestión efectiva y eficiente de la EFR.</t>
  </si>
  <si>
    <t>Estructura institucional actualizada</t>
  </si>
  <si>
    <t>Acta No 003 del 29 de abril del 2024</t>
  </si>
  <si>
    <t xml:space="preserve">Colocación de créditos </t>
  </si>
  <si>
    <t>Reporte 229. Cooclación de créditos</t>
  </si>
  <si>
    <t>(Número de créditos desembolsados en el periodo/
Número de créditos programados para desembolsar en el periodo)*100</t>
  </si>
  <si>
    <t>Créditos</t>
  </si>
  <si>
    <t xml:space="preserve">Beneficiar el 20% de los afiliados y beneficiarios con las actividades y servicios de bienestar que presta la Corporación  (capacitaciones, recreación, promoción, subsidios educativos) </t>
  </si>
  <si>
    <t>Informe Plan de Bienestar</t>
  </si>
  <si>
    <t>(Número de afiliados beneficiados/
Total de afiliados activos) *100</t>
  </si>
  <si>
    <t>Bienestar</t>
  </si>
  <si>
    <t>Desconcentración de la Corporación Social de Cundinamarca, para optimizar la atención de los afiliados en las provincias del Departamento.</t>
  </si>
  <si>
    <t xml:space="preserve">Implementación de tres puntos de atención integral para los beneficiarios de la "CSC" los cuales se ubicaran de manera estratégica teniendo en cuenta la georeferenciación de nuestros afiliados </t>
  </si>
  <si>
    <t>Convenio Interinstitucional</t>
  </si>
  <si>
    <t xml:space="preserve">(Número de puntos intalados/ Número de puntos instalados </t>
  </si>
  <si>
    <t>Adquirir tecnología que permita actualización bases de datos, seguimiento en tiempo real de los procesos que se encuentren en la Rama Judicial
Fortalecer los canales de atención al cliente</t>
  </si>
  <si>
    <t>Adquisición de Software
Actualización de bases de datos
Reporte estado de cartera</t>
  </si>
  <si>
    <t>Saldo de cartera vencida (diferente a A) *100 / Saldo total de cartera.</t>
  </si>
  <si>
    <t xml:space="preserve">Proyecto para la recuperación de la línea de ahorro, idenficando una estructura oraganizacional que permita su viabilización y posterior implementación, teniendo en cuenta las siguientes etapas:
Etapa No 1 Diagnostico para transformación Administrativa, financiera y operacional.
Etapa No 2 Presentación proyecto para viabilización ante el ente de vigilancia que corresponda
Etapa No 3 Viabiliación e Implementación modelo resultante del diagnostico   </t>
  </si>
  <si>
    <t xml:space="preserve">Etapa No 1 Diagnostico progamado/ diagnostico entregado
Etapa No 2 Presentación proyecto ante la entidad correspondiente programado/ Presentación proyecto ante la entidad correspondiente ejecutado
Etapa No 3 Viabilización e Implementación modelo organizacional 
</t>
  </si>
  <si>
    <t xml:space="preserve">(Número de etapas ejecutadas / Número de etapas programadas)
</t>
  </si>
  <si>
    <t>Diagnóstico</t>
  </si>
  <si>
    <t>Proyecto radicado</t>
  </si>
  <si>
    <t>Viabilización</t>
  </si>
  <si>
    <t>Implementación</t>
  </si>
  <si>
    <t>Gerencia</t>
  </si>
  <si>
    <t>Francisco Alexander Cobaleda Tinoco</t>
  </si>
  <si>
    <t xml:space="preserve">ENLACE </t>
  </si>
  <si>
    <t>Decisión Empresarial No. 005 - 2025</t>
  </si>
  <si>
    <t>2024 - 2027</t>
  </si>
  <si>
    <t xml:space="preserve">Implementar una metodología para el mejoramiento de la operación </t>
  </si>
  <si>
    <t>Manual de operación y plan de acción de las empresas socias</t>
  </si>
  <si>
    <t>Manuel de operación y plan de accion entregado</t>
  </si>
  <si>
    <t>Formular, aprobar y ejecutar el plan de gestión del riesgo</t>
  </si>
  <si>
    <t>Vehiculos para emergencias adquiridos</t>
  </si>
  <si>
    <t>3 hidrojet
1 succion presión
1 vehiculo compactador</t>
  </si>
  <si>
    <t xml:space="preserve">Implementar una herramienta 
tecnológica que permita la 
interacción, control y 
seguimiento de los datos </t>
  </si>
  <si>
    <t>Sistema de Información implementado</t>
  </si>
  <si>
    <t>Implementar un instrumento de medición aplicando la normatividad del modelo integrado de planeación y gestión MIPG, que sirva como herramienta de seguimiento evaluación y gestión para la toma de decisiones de la gerencia.</t>
  </si>
  <si>
    <t>% de avance de la implementación del Sistema de Información (seguimiento plan estratégico)</t>
  </si>
  <si>
    <t>Estructurar el documento de reformulación financiera del plan departamental de agua y saneamiento básico de Cundinamarca y posteriormente formular un plan de inversiones  a largo plazo con los aportes del departamento y los municipios por los siguientes 20 años.</t>
  </si>
  <si>
    <t xml:space="preserve">Estructurar una nueva 
versión del modelo 
financiero para ampliar 
el Plan Departamental 
de Aguas hasta 2050 </t>
  </si>
  <si>
    <t xml:space="preserve">Modelo financiero para ampliar 
el Plan Departamental de Aguas hasta 2050 </t>
  </si>
  <si>
    <t>Modelo financiero para ampliar 
el Plan Departamental de Aguas hasta 2050 estructurado</t>
  </si>
  <si>
    <t xml:space="preserve">Gestionar recursos ante organizaciones nacionales e internacionales, entes  gubernamentales y empresas del sector privado para tener una mayor competitividad en el mercado. </t>
  </si>
  <si>
    <t xml:space="preserve">Realizar alianzas estratégicas con el sector público, privado,  
académico, cívico y comunal con el fin de mejorar la apropiación del conocimiento, la competitividad de  la empresa y acceder a recursos de diferente índole. </t>
  </si>
  <si>
    <t>Alianzas estratégicas suscritas</t>
  </si>
  <si>
    <t>Número de alianzas estratégicas suscritas</t>
  </si>
  <si>
    <t>Convertirse en socio de más prestadores directos e indirectos en el departamento.</t>
  </si>
  <si>
    <t>Hacer el acercamiento a los prestadores de servicios públicos domiciliarios que se encuentren interesados en ser socios de EPC.</t>
  </si>
  <si>
    <t xml:space="preserve">Elaborar modelos de  negocio 
técnicamente estructurados y 
gestionar su aprobación  </t>
  </si>
  <si>
    <t>Modelo de negocio estructurado</t>
  </si>
  <si>
    <t>Número de modelos de negocio estructurados</t>
  </si>
  <si>
    <t>Formular el Business Plan para cada una de las nuevas líneas de negocios.</t>
  </si>
  <si>
    <t>Estructurar 7 modelos de negocios sostenibles. Agua, aseo, parques tecnológicos, energía, telecomunicaciones, alquiler de equipo, administración y operación acueductos y alcantarillados</t>
  </si>
  <si>
    <t>Modelo de Negocio estructurados Acueducto Regional</t>
  </si>
  <si>
    <t>Modelo de Negocio estructurados Sistema regional de aseo</t>
  </si>
  <si>
    <t xml:space="preserve"> Ejecutar acciones que promuevan el aprovechamiento y tratamiento de residuos sólidos y Respel, con la implementación de dos (2) parque tecnológico.</t>
  </si>
  <si>
    <t>Modelo de Negocio estructurados en parques tecnológicos</t>
  </si>
  <si>
    <t xml:space="preserve">Establecimiento de energías alternativas en zonas rurales del Departamento. </t>
  </si>
  <si>
    <t>Modelos de Negocios estructurados en programas de energia</t>
  </si>
  <si>
    <t>Modelos de Negocios estructurados en telecomunicaciones</t>
  </si>
  <si>
    <t xml:space="preserve">Modelos de Negocios estructurados en alquiler de equipos </t>
  </si>
  <si>
    <t>Modelos de Negocios estructurados en administración y operación de acueductos y alcantarillados</t>
  </si>
  <si>
    <t xml:space="preserve">Estructurar un modelo de negocio para la operación de los sistemas de acueducto y alcantarillado regional </t>
  </si>
  <si>
    <t xml:space="preserve">Propuesta de rediseño de equipo de operaciones </t>
  </si>
  <si>
    <t>isabel natalya</t>
  </si>
  <si>
    <t>Fortalecer la administración de talento humano de la empresa</t>
  </si>
  <si>
    <t xml:space="preserve">Durante la vigencia 2024 no se programó actividades relacionadas a esta estrategia; por lo tanto, no aplica seguimiento en este periodo. </t>
  </si>
  <si>
    <t>Durante la vigencia 2025 se incluyó dentro del Plan estratégico de talento humano, el estudio de cargas de trabajo, el cual fue aprobado mediante acta N° 1 por el Comité de la entidad. Durante el desarrollo de la implementación de dicha estrategia, se han adelantado las siguientes actividades: 
-Elaboración de la propuesta para la ejecución del estudio de cargas laborales 
-Creación de presentación de dicha propuesta para socializarla en el Comité de la entidad
-Socialización de propuesta de cargas de trabajo en la sesión 2 del Comité, la cual fue aprobada mediante acta N° 2. 
-Elaboración de cronograma de prueba piloto para el estudio de cargas de trabajo.</t>
  </si>
  <si>
    <t>Durante la vigencia 2024 se implementaron los siguientes planes estratégico de talento humano con los porcentajes de cumplimiento, así:
-Plan de bienestar: 88,89 % de cumplimiento
-Plan de Código de integridad: 96,80 % de cumplimiento
-Plan de capacitación: 96% de cumplimiento
-Plan de SST: 96,80 % de cumplimiento</t>
  </si>
  <si>
    <t>Durante la vigencia 2025, se presentó al Comité Institucional de Gestión y Desempeño la propuesta de los planes estratégicos de talento humano (plan de capacitación, plan de bienestar, código de integridad y plan de efectividad en el trabajo), los cuales fueron aprobados el 31 de enero de 2025 mediante el Acta N.º 1.
A corte del primer semestre de 2025, se evidencia el siguiente avance en la implementación: el plan de bienestar presenta un cumplimiento del 40%, el plan de capacitación un 22%, el plan de seguridad y salud en el trabajo un 45%, y el código de integridad un 44%. En conjunto, estos resultados reflejan un cumplimiento promedio del 38% en la ejecución del Plan Estratégico de Talento Humano.</t>
  </si>
  <si>
    <t>Durante la vigencia 2024 se elaboraron e implementaron los planes institucionales de gestión tecnológica los cuales fueron aprobados por el comité de gestión y desempeño mediante acta nro. 1 del 19 de enero de 2024; 
Plan Estratégico de Tecnología de la Información: en este plan se contaba con 11 actividades como contratación de servicios tecnológicos, mantenimientos de equipos, actualización de políticas, actualización y mejora de recursos tecnológica, las cuales fueron cumplidas en la totalidad logrando un cumplimiento del 100% 
Plan Tratamiento de riesgos: Para este plan se propusieron un total de seis actividades, logrando un cumplimiento del 95%. Estas actividades estuvieron orientadas a disminuir los riesgos potenciales identificados durante el proceso, mediante la implementación de políticas, protocolos y planes de acción.
Plan de Seguridad y Privacidad, Dentro de este plan se contaba con 5 actividades propuestas, como por ejemplo seguimiento a incidentes, sensibilización a usuarios, actualización de activos de información, logrando un cumplimiento del 85%</t>
  </si>
  <si>
    <t>En la vigencia 2025 se realiza la actualización de los planes institucionales de gestión tecnológica los cuales fueron presentados y aprobados por el comité de gestión y desempeño según acta Nro. 1 del 31 de enero de 2025, y publicados en el sitio web de la entidad; 
Plan Estratégico de Tecnología de la Información: para este plan se proponen cinco actividades para el periodo evaluado de las cuales se cumplen, presentando un 50% avance en el cumplimiento.
Plan Tratamiento de riesgos de información: en el desarrollo de las actividades de este plan se gestiona la contratación para la actualización del firewall, se realizan concientización a funcionarios para el adecuado manejo de recursos tecnológicos, en este plan se logra tener un avance del 40%.
Plan de Seguridad y Privacidad: para este plan se avanza en la implementación de controles de seguridad a la información con actualizaciones de políticas, ejecución de respaldos, administración del dominio en Active Directory, para este plan se avanza con un 48% de cumplimiento.</t>
  </si>
  <si>
    <t>Se lleva a cabo la implementación del PINAR posterior a su aprobación por parte del Comité Institucional de Gestión y Desempeño en la vigencia 2024, mediante el acta No. 4 del 29 de agosto; las actividades llevadas a cabo fueron:
- Frente a la actualización de la Tabla de Retención Documental (TRD) se recibió concepto técnico del Consejo Departamental de Archivos, lo que implicó revisión total de las TRD y presentación al Comité Institucional de Gestión y Desempeño, lo que se realizó en el mes de noviembre de 2024, de forma que estas estuvieran acorde a la metodología establecida en el Acuerdo 001 de 2024. Inmediatamente, se presentaron los ajustes al Consejo Departamental de Archivos y posteriormente se asistió a mesa de trabajo en el mes de diciembre con los evaluadores del Consejo, quienes emitieron nuevo concepto técnico allegado el 28 de diciembre de 2024.
- Se llevó a cabo la actualización del Programa de Gestión Documental (PGD) el cual fue aprobado por el Comité Institucional de Gestión y Desempeño mediante acta 7 del 30 de diciembre de 2024.
- Se actualizó el inventario del archivo central de la entidad, para lo cual se subsanaron errores evidenciados en cuanto a rangos faltantes de cajas para ser inventariados.
- Se formuló el Modelo de Requisitos para la Gestión de Documentos Electrónicos (MOREQ), lo que fue aprobado por el Comité Institucional de Gestión y Desempeño mediante el acta No. 4 del 29 de agosto de 2024.
- Se formuló el Sistema Integrado de Conservación (SIC) decantado en el Plan de Preservación Digital a Largo Plazo y el Plan de Conservación Documental el cual fue aprobado por el Comité Institucional de Gestión y Desempeño mediante acta 7 del 30 de diciembre de 2024.
- Se desarrollaron capacitaciones en el último trimestre de la vigencia 2024, conforme a lo planeado mediante el PIC de Talento Humano en temas de: Organización de expedientes, Política Institucional de Gestión Documental, PGD y SIC.</t>
  </si>
  <si>
    <t>Se lleva a cabo la implementación del PINAR, a partir de las siguientes actividades:
- Frente a la actualización de la Tabla de Retención Documental (TRD), se presentaron los ajustes en el mes de febrero de 2025 al Consejo Departamental de Archivos y posteriormente se asistió a mesa de trabajo con los evaluadores del Consejo en el mes de mayo de 2025.
- Se llevó a cabo la implementación del Programa de Gestión Documental (PGD) reportando un avance en seguimiento de 12% en relación con las actividades programadas para la vigencia 2025.
- Se mantiene actualizado el inventario del archivo central de la entidad, para lo cual se han subsanado los errores evidenciados, y se tiene la totalidad de cajas inventariadas y controladas; esto se constató, en el reciente traslado de la documentación al nuevo proveedor de archivo central.
- A partir de la formulación del Modelo de Requisitos para la Gestión de Documentos Electrónicos (MOREQ), se ha llevado a cabo la solicitud de cotización para iniciar la fase de planeación de la solución tecnológica para un SGDEA, para lo cual se ha avanzado en las solicitudes de cotización y elaboración de documentos previos en la etapa precontractual.
- Se ha implementado el Sistema Integrado de Conservación (SIC) decantado en el Plan de Preservación Digital a Largo Plazo y el Plan de Conservación Documental, en cuanto a reporte de condiciones inseguras y de solicitud de aseo en áreas de archivo de la entidad, cotizaciones para el plan de manejo ambiental que incluya fumigaciones periódicas al área de archivo y estructuración de contrato de archivo central que incluya saneamientos ambientales y control de condiciones ambientales.
- Se han desarrollado capacitaciones en el primer semestre de la vigencia 2025, conforme a lo planeado mediante el PIC de Talento Humano, en las que se ha abordado los siguientes temas: Socialización de la Política Institucional de Gestión Documental como eje transversal a toda la entidad, Gestión de PQRSD, Responsabilidad de los Servidores Públicos en la Gestión Documental.</t>
  </si>
  <si>
    <t xml:space="preserve">Mediante el Comité Institucional de Gestión y Desempeño, mediante el acta No. 7 del 30/12/2024, se aprobó el Plan de Mejoramiento del MIPG a implementar en la vigencia 2025. El mismo se elaboró con base en los resultados del FURAG 2024 entregados por el DAFP y los autodiagnósticos realizados por los líderes de proceso. Este plan fue aprobado con tres seguimientos programados para los cortes de marzo, junio y septiembre. A la fecha, se han realizado los seguimientos correspondientes a los cortes de marzo y junio, permitiendo evidenciar el cumplimiento en los avances a la implementación en cada uno de los procesos. </t>
  </si>
  <si>
    <t>Durante la vigencia 2024 realiza la actualización de las políticas contables, las cuales adoptan mediante la resolución No. 54 del 25 de octubre del 2024.</t>
  </si>
  <si>
    <t xml:space="preserve">La actividad de cumple en la vigencia 2024, no aplica gestión y seguimiento en este periodo. </t>
  </si>
  <si>
    <t>Informe del Sistema de Gestión Documental implementado</t>
  </si>
  <si>
    <t xml:space="preserve">Durante el primer semestre de 2025, el proyecto de adquisición e implementación del Sistema de Gestión Documental Electrónico de Archivo (SGDEA) avanzó en su fase precontractual, destacándose la estructuración de la necesidad, la elaboración de los documentos de solicitud de cotización y especificaciones técnicas, la apertura y cierre del evento de cotización con la participación activa de nueve oferentes, así como la solicitud y análisis de aclaraciones sobre las ofertas recibidas. Posteriormente, se seleccionó la solución tecnológica ORFEO por su cumplimiento de los requisitos técnicos y operativos, definiendo una implementación en tres fases para facilitar la adaptación organizacional. Además, se actualizaron cotizaciones conforme a este enfoque y se elaboraron los estudios previos, anexos y el anexo técnico, los cuales fueron remitidos y revisados por las áreas administrativas y jurídicas, atendiendo observaciones y realizando los ajustes necesarios para dejar lista la documentación para la publicación del proceso de selección. </t>
  </si>
  <si>
    <t>Informe del Sistema de Gestión Financiera implementado</t>
  </si>
  <si>
    <t>Durante el primer semestre de 2025, el proyecto de adquisición e implementación del Sistema de Gestión Financiero y Administrativo (ERP) de FONDECÚN avanzó en la fase precontractual. Se realizó un análisis del sector y estudio de mercado, incluyendo reuniones y demostraciones con proveedores, lo que permitió definir las necesidades institucionales y elaborar los documentos técnicos requeridos. El comité estructurador preparó la solicitud de cotización y el anexo de especificaciones técnicas, abriendo el evento en la plataforma SECOP II, donde se recibieron cuatro ofertas que superaron ampliamente el presupuesto estimado. Esto motivó la ampliación del análisis de mercado y el ajuste del cronograma del proyecto. Actualmente, el proyecto se encuentra en la etapa final de estructuración de la documentación para el proceso de selección, incorporando los resultados del análisis de mercado ampliado.</t>
  </si>
  <si>
    <t>Informe de SICOF implementado</t>
  </si>
  <si>
    <t>Se realizó un diagnóstico y análisis de requerimientos de la Entidad para fortalecer la gestión integral de los contratos interadministrativos. Con esta información se desarrolló un primer modelo datos con el que se construyó la primera versión del Sistema de Información De Contratación de Fondecún – SICOF 2.0</t>
  </si>
  <si>
    <t>Durante el primer semestre de 2025, se desarrolló un nuevo módulo para la gestión de propuestas, una ficha de control de proyectos con datos en tiempo real y un prototipo inicial del SICOF 3.0, incluyendo el modelo de datos y flujos para migración en Power Automate. Se ampliaron las capacidades analíticas con gráficos de avance, vinculación de proyectos a metas del plan departamental y módulos para cobros y contratos de personal. 
En SICOF 2.0, se actualizaron dashboards globales, se incorporaron nuevos gráficos en módulos financieros, propuestas y liquidaciones, y se diseñaron reportes personalizables en Excel. También se implementó un sistema de seguimiento de PQRS y se inició la planificación para un módulo de cuentas de cobro, consolidando así una plataforma más robusta para la administración de proyectos.</t>
  </si>
  <si>
    <t>Informe de los proyectos estructurados</t>
  </si>
  <si>
    <t>En 2024  se suscribió el Contrato Interadministrativo SG-CDCTI-1017 2024 (Fondecun 24-013) con el Departamento de Cundinamarca - Secretaría General y el Fondo de Desarrollo de Proyectos de Cundinamarca – Fondecún cuyo objeto es: realizar la prefactibilidad técnica para proyecto inmobiliario de oficinas dentro del complejo arquitectónico de la sede administrativa de la Gobernación de Cundinamarca.</t>
  </si>
  <si>
    <r>
      <t xml:space="preserve">Durante el primer semestre de la vigencia 2025 se ha ejecutado el contrato ICCU-867 suscrito en diciembre de 2024, cuyo objeto es la </t>
    </r>
    <r>
      <rPr>
        <i/>
        <sz val="12"/>
        <rFont val="Arial"/>
        <family val="2"/>
      </rPr>
      <t>“Gerencia integral para realizar estudios de estructuración y evaluación (técnica, administrativa, social, predial, ambiental, financiera, contable y jurídica) a nivel de factibilidad del proyecto de Asociación Público-Privada (APP) de iniciativa pública Troncal del Tequendama Nuevo Salto.</t>
    </r>
    <r>
      <rPr>
        <sz val="12"/>
        <rFont val="Arial"/>
        <family val="2"/>
      </rPr>
      <t>” Este contrato contempla el desarrollo de estudios para viabilizar la intervención en el corredor vial Chusacá – El Colegio – El Triunfo – Viotá – El Portillo.
Actualmente, se encuentra en ejecución, en la fase de estructuración técnica. Se culminó el estudio de mercado y se están evaluando las ofertas para la selección del estructurador técnico, con el fin de proceder a la firma del contrato con el consultor especializado.</t>
    </r>
  </si>
  <si>
    <t>Informe de la evaluación y estructuración de la  alianza público-privadas de la Gobernación de Cundinamarca.</t>
  </si>
  <si>
    <t>En la vigencia 2024 no se programaron actividades con relación a la evaluación y estructuración de alianzas público-privadas de la Gobernación de Cundinamarca.</t>
  </si>
  <si>
    <r>
      <t xml:space="preserve">Durante el primer semestre de la vigencia 2025 se ha ejecutado el contrato ICCU-867, suscrito en diciembre de 2024, cuyo objetivo es </t>
    </r>
    <r>
      <rPr>
        <i/>
        <sz val="12"/>
        <rFont val="Arial"/>
        <family val="2"/>
      </rPr>
      <t>“Realizar la asesoría para estructurar una APP que identifique un PSP para desarrollar un esquema de Asociación Público-Privada de iniciativa pública, orientado a adelantar los estudios y diseños definitivos a nivel de factibilidad, financiación, administración, construcción, rehabilitación, mantenimiento y operación del corredor vial Chía – Mosquera – La Mesa – Girardot, incluyendo el ramal a Soacha, la variante de Cota y las vías complementarias.”</t>
    </r>
    <r>
      <rPr>
        <sz val="12"/>
        <rFont val="Arial"/>
        <family val="2"/>
      </rPr>
      <t xml:space="preserve">
El alcance contempla una estructuración integral en diversas etapas, abordando áreas como la debida diligencia técnica, legal, ambiental y social; estudios de demanda, ingeniería, análisis de riesgos, viabilidad financiera y jurídica, y la preparación de documentos para la selección de concesionarios e interventores. Actualmente el contrato se encuentra en ejecución, con un plazo total de 24 meses (del 3 de diciembre de 2024 al 2 de diciembre de 2026) y un avance estimado del 20%, de acuerdo con los entregables recibidos. A la fecha, se han completado actividades iniciales relacionadas con la estructuración técnica y la debida diligencia en las áreas previstas por el contrato.</t>
    </r>
  </si>
  <si>
    <t xml:space="preserve">Asegurar la estabilidad y competitividad de la empresa en la estructuración, gerencia y 
administración de proyectos, entre los que se destacan los siguientes: 
▪ Transmilenio Soacha Fase IV.  
▪ Nuevas APP de antiguos corredores concesionados del Departamento.  
▪ Nueva conexión a la calera.  
▪ Proyecto inmobiliario “Nuevo edificio Gobernación”.  
▪ Análisis de nuevas fuentes de ingresos para la ejecución de proyectos.  
▪ Sistema de transporte por cables destinado a zonas rurales.  </t>
  </si>
  <si>
    <t xml:space="preserve">Informe de cumplimiento de meta comercial </t>
  </si>
  <si>
    <t xml:space="preserve">En cumplimiento de las metas definidas para la vigencia 2024, FONDECÚN estableció una meta comercial por sesenta mil millones de pesos ($60.000.000.000), incluidos bienes y servicios. Para su cumplimiento, se suscribieron cincuenta y siete (57) contratos interadministrativos por un valor total de ciento doce mil seiscientos treinta y nueve millones novecientos treinta y tres mil cuatrocientos setenta y nueve pesos ($112.639.933.479); veinte (20) adiciones por dieciséis mil seiscientos dieciséis millones setenta y seis mil cuarenta pesos ($16.616.076.040); y tres (3) convenios, alcanzando un total de ciento veintinueve mil doscientos cincuenta y seis millones nueve mil quinientos diecinueve pesos ($129.256.009.519), equivalente a un cumplimiento del 215,4 %.
Con base en el análisis de los resultados del 2024, para el 2025 se ajustó la metodología para definir la meta, proyectándola en términos de cuota de gerencia. Esta proyección se realizó mediante una regresión lineal, considerando los datos históricos desde 2019 hasta el cierre de 2024, en donde se estableció una meta acumulada para el cuatrienio de treinta y nueve mil millones de pesos ($39.000.000.000) distribuidos en cada vigencia, iniciando con los ocho mil ciento noventa millones de pesos ($8.190.000.000) logrados en el primer año (2024).
</t>
  </si>
  <si>
    <t xml:space="preserve">Para la vigencia 2025, la meta comercial fue establecida en nueve mil setecientos cincuenta millones de pesos ($9.750.000.000), correspondiente al valor proyectado por concepto de cuota de gerencia. A partir de esta meta, se estimó que, para alcanzarla sería necesario contratar un valor total en bienes y servicios de ciento treinta y nueve mil doscientos ochenta y cinco millones setecientos catorce mil doscientos ochenta y seis pesos ($139.285.714.286). 
De acuerdo con el seguimiento realizado al primer semestre del año, se suscribieron veinticuatro (24) contratos interadministrativos y once (11) adiciones, alcanzando un valor contratado acumulado de setenta y ocho mil setecientos cuarenta y seis millones novecientos cuarenta y ocho mil trescientos siete con sesenta y ocho centavos ($78.746.948.307,68). Del total ejecutado, cinco mil seiscientos cuarenta y siete millones ciento ochenta y seis mil ochocientos dos ($5.647.186.802) correspondieron a cuota de gerencia, lo cual representa un avance del 57,9 % frente a la meta anual establecida. </t>
  </si>
  <si>
    <t>Fortalecer la administración del talento humano de la empresa, contribuyendo a la implementación del sistema de gestión de calidad y MECI.</t>
  </si>
  <si>
    <t>Informe de implementación del Programa de auditoría</t>
  </si>
  <si>
    <t>El Plan Anual de Auditoría 2024 de FONDECÚN, ejecutado por la Oficina de Control Interno, priorizó la revisión de las cinco dependencias principales de la entidad, enfocándose en auditar la gestión institucional para identificar áreas de mejora. Durante el período, se realizaron auditorías internas de gestión en los procesos de Gestión Financiera, Nómina, Planeación Estratégica Integral, Atención al Usuario y Sistema de Seguridad y Salud en el Trabajo, sumando un total de 19 recomendaciones y 17 hallazgos. Los resultados reflejan un enfoque sistemático en la eficiencia y eficacia de la administración de recursos y gestión de riesgos.
Además, se cumplió con el 100% de las 32 auditorías de cumplimiento programadas para 2024, asegurando la cobertura total de los procesos definidos en el plan anual. En cuanto al seguimiento de planes de mejoramiento, se realizaron cuatro evaluaciones de eficacia correspondientes a nueve planes internos, de los cuales seis han sido cerrados y tres permanecen abiertos para gestionar durante la vigencia 2025.</t>
  </si>
  <si>
    <t>El informe de avance de implementación del Plan de Auditorías para la vigencia 2025 de FONDECÚN muestra que, durante el primer semestre se desarrolló la totalidad de las actividades contempladas en el plan anual: 5 auditorías internas basadas en riesgos, 25 auditorías de cumplimiento y 6 auditorías de seguimiento, sumando 36 auditorías completadas entre las diferentes áreas y dependencias. Además, se llevaron a cabo 18 actividades relacionadas con los entes externos de control y 8 acciones de fortalecimiento de la tercera línea de defensa, alcanzando un total de 62 actividades/auditorías previstas para todo el año 2025. Por lo tanto, el porcentaje de avance en la implementación del Plan de Auditorías para 2025 es del 50% en el primer semestre, y se evidencia cumplimiento total del cronograma planificado hasta la fecha.</t>
  </si>
  <si>
    <t>Consolidar un sistema de gestión de calidad mediante el desarrollo de procesos de mejora continua.</t>
  </si>
  <si>
    <t>Informe de actualización de procesos</t>
  </si>
  <si>
    <t xml:space="preserve">Durante el periodo 2020-2025, FONDECÚN avanzó en la actualización de su Sistema de Gestión de Calidad a través de una reingeniería integral de procesos. Se priorizó la revisión y ajuste del mapa de procesos institucional, garantizando el alineamiento con las necesidades estratégicas. El proceso misional de estructuración y gerencia integral de proyectos fue abordado de manera prioritaria, actualizando sus caracterizaciones y procedimientos con la participación activa de líderes y equipos. Paralelamente, se trabajó en los procesos de apoyo como gestión financiera, gestión tecnológica, gestión documental, control interno y gestión jurídica, logrando actualizaciones relevantes tanto en caracterizaciones como en procedimientos. </t>
  </si>
  <si>
    <t xml:space="preserve">Lograr una efectiva fidelización de clientes para lograr una mayor participación en el mercado.  </t>
  </si>
  <si>
    <t xml:space="preserve">Informes de encuestas de satisfacción </t>
  </si>
  <si>
    <t xml:space="preserve">Durante la vigencia 2024 se cumplió con el objetivo mediante la elaboración de dos informes de encuestas de satisfacción, uno por cada semestre. En el primer semestre, se encuestaron 24 contratos en ejecución, obteniéndose 10 respuestas efectivas. El 50 % de los participantes manifestó estar muy satisfecho, el 12 % totalmente satisfecho y el 38 % neutral. En cuanto a los contratos terminados, de 11 se recibieron 4 respuestas, de las cuales el 25 % indicó estar totalmente satisfecho y el 75 % muy satisfecho.
En el segundo semestre, se encuestaron 43 contratos en ejecución, con un total de 14 respuestas efectivas. El nivel de satisfacción fue alto, con una calificación promedio de 4,57 sobre 5 y una amplia disposición de los usuarios a recomendar el servicio. Para los contratos terminados, se enviaron 12 encuestas y se obtuvieron 5 respuestas, con un nivel de satisfacción considerado bueno y una calificación promedio de 4,1 sobre 5.
</t>
  </si>
  <si>
    <t>Para la vigencia 2025, teniendo en cuenta la baja cobertura en las respuestas obtenidas por parte de los usuarios o clientes durante la vigencia anterior, se definió realizar una única encuesta de satisfacción anual. Esta decisión busca optimizar los esfuerzos de recolección y análisis de la información, concentrando los recursos en una medición más focalizada. La encuesta está prevista para desarrollarse durante el segundo semestre de la vigencia, y permitirá evaluar la percepción de los clientes frente a los servicios prestados a lo largo del año.</t>
  </si>
  <si>
    <t xml:space="preserve">Contribuir en el desarrollo integral del ser humano y del entorno con responsabilidad social y empresarial </t>
  </si>
  <si>
    <t xml:space="preserve">1. Adquisición de nuevas tecnologías que permitan fortalecer la prestación de los servicios  y que brinden confidencialidad, disponibilidad e integridad de la información. </t>
  </si>
  <si>
    <t>Implementar herramientas de gobierno digital para desarrollar una gestión eficiente, transparente y participativa.</t>
  </si>
  <si>
    <t>Dos sistemas de información para mejorar los procesos</t>
  </si>
  <si>
    <t xml:space="preserve">
% de implementación y uso eficiente de sistemas de información</t>
  </si>
  <si>
    <t>2. Reestructuración de la empresa con el objetivo de mejorar la operatividad, competitividad en el mercado y optimización del recurso humano de la entidad.</t>
  </si>
  <si>
    <t>Mejorar la estructura organizacional de la Agencia para optimizar la operatividad, competitividad y el uso eficiente del recurso humano.</t>
  </si>
  <si>
    <t>Acto administrativo de reestructuración organizacional</t>
  </si>
  <si>
    <t xml:space="preserve"> % de implementación de la Reestructuración Organizacional
</t>
  </si>
  <si>
    <t xml:space="preserve">3. Fortalecimiento y diversificación del portafolio de servicios de alto nivel </t>
  </si>
  <si>
    <t>Promover iniciativas que contribuyan a la lucha contra la corrupción y al fortalecimiento de la gestión de la integridad.</t>
  </si>
  <si>
    <t>% de invitaciones públicas con invitaciones tipo</t>
  </si>
  <si>
    <t xml:space="preserve">Registro de proponentes reglamentado </t>
  </si>
  <si>
    <t>Efectividad del Registro de Proponentes</t>
  </si>
  <si>
    <t xml:space="preserve">4. Optimización de procesos internos, en la definición de roles y responsabilidades con  miras a la ejecución de objetivos encaminados al cumplimiento de la visión y mejorar la eficiencia operativa. </t>
  </si>
  <si>
    <t>Mantener los sistemas de gestión vigentes, con el fin de asegurar la organización interna de los procesos, la calidad del servicio y el reconocimiento por parte de las partes interesadas.</t>
  </si>
  <si>
    <t>Actualización de Procesos Internos</t>
  </si>
  <si>
    <t xml:space="preserve">Optimización de procesos internos, en la definición de roles y responsabilidades con  miras a la ejecución de objetivos encaminados al cumplimiento de la visión y mejorar la eficiencia operativa. </t>
  </si>
  <si>
    <t>Ejecutar acciones orientadas al cumplimiento del Índice de Transparencia y Acceso a la Información Pública (ITA).</t>
  </si>
  <si>
    <t>Alcanzar el 90% de la calificación del
Índice de transparencia y acceso a la
información ITA</t>
  </si>
  <si>
    <t>% del índice de transparencia y acceso a la información ITA</t>
  </si>
  <si>
    <t>Implementar un Sistema de Monitoreo y Evaluación del Desempeño Institucional</t>
  </si>
  <si>
    <t>Aumentar en 10 % el índice de desempeño institucional del MIPG</t>
  </si>
  <si>
    <t>% de Desempeño institucional del MIPG</t>
  </si>
  <si>
    <t>Mnual de contratación actualizado</t>
  </si>
  <si>
    <t>5. Generar un ambiente de motivación y compromiso de los funcionarios.</t>
  </si>
  <si>
    <t>Fomentar una cultura organizacional que genere un ambiente de motivación y compromiso entre los funcionarios.</t>
  </si>
  <si>
    <t>Plan estratégico de Talento Humano desarrollado y controlado</t>
  </si>
  <si>
    <t>Efectividad del Plan Estratégico de Talento Humano</t>
  </si>
  <si>
    <t>Gestionar el cumplimiento del presupuesto de manera eficiente, asegurando la estabilidad financiera de la entidad.</t>
  </si>
  <si>
    <t>Reducir 10% los gastos de funcionamiento durante el cuatrienio</t>
  </si>
  <si>
    <t>Porcentaje de Reducción de Gastos</t>
  </si>
  <si>
    <t xml:space="preserve">6. Generar y desarrollar estrategias de marketing digital que se encuentren en tendencia y posicionen la empresa en el sector inmobiliario y su portafolio. </t>
  </si>
  <si>
    <t>Desarrollar e implementar estrategias de marketing digital que sigan las tendencias actuales, consolidando la posición de la empresa en el sector de Gestión Predial y su portafolio.</t>
  </si>
  <si>
    <t>% de vistas de Tráfico Web</t>
  </si>
  <si>
    <t xml:space="preserve">Generar y desarrollar estrategias de marketing digital que se encuentren en tendencia y posicionen la empresa en el sector inmobiliario y su portafolio. </t>
  </si>
  <si>
    <t>Aumentar el 30% de seguidores en
las redes sociales de la Agencia en
cuatrienio</t>
  </si>
  <si>
    <t xml:space="preserve">
% de seguidores en las redes sociales
 </t>
  </si>
  <si>
    <t>Establecer niveles de negociación que garanticen la rentabilidad.</t>
  </si>
  <si>
    <t xml:space="preserve">% de cobertura de alianzas comerciales en municipios
</t>
  </si>
  <si>
    <t>Potenciar la línea de administración de propiedad raíz, identificando negocios estratégicos a nivel nacional, departamental y municipal.</t>
  </si>
  <si>
    <t>Alcanzar 10 Nuevos clientes
públicos y/o privados a nivel
Nacional en el cuatrienio</t>
  </si>
  <si>
    <t xml:space="preserve">Nivel de Reconocimiento </t>
  </si>
  <si>
    <t>Programa Anual de mercadeo</t>
  </si>
  <si>
    <t xml:space="preserve">% de cumplimiento del Programa Anual de Mercadeo
</t>
  </si>
  <si>
    <t>8. Incursionar en nuevas líneas de negocios entre otros, en la realización de avalúos corporativos de alto nivel, de manera especial en intangibles como marcas, patentes y en el mercado comercial, turístico e institucional.</t>
  </si>
  <si>
    <t>Planificar y ejecutar proyectos y programas de manera eficiente y eficaz, que generen ingresos para la Agencia.</t>
  </si>
  <si>
    <t>Incursionar en el cuatrienio en
proyectos de innovación y sostenibilidad Ambiental en el
departamento de Cundinamarca y
la Nación</t>
  </si>
  <si>
    <t>% de negocios incursionados</t>
  </si>
  <si>
    <t xml:space="preserve">7. Fortalecer y mantener los sistemas de Gestión con el fin de asegurar la organización interna de los procesos, calidad del servicio y reconocimiento de las partes interesadas. </t>
  </si>
  <si>
    <t>Efectividad en la Implementación de Instrumentos Archivísticos</t>
  </si>
  <si>
    <t>Incursionar en nuevas líneas de negocio con enfoque comercial, ambiental e
institucional.</t>
  </si>
  <si>
    <t>Posicionar a la Agencia como operador catastral mediante la expansión de esta línea de negocio.</t>
  </si>
  <si>
    <t>Incrementar anualmente en un 10% la línea de negocios de gerencia integral, asesorías, interventorías y
construcción</t>
  </si>
  <si>
    <t>% de incremento de la línea de negocios de gerencia integral, asesorías, interventorías y
construcción</t>
  </si>
  <si>
    <t>Avalúos</t>
  </si>
  <si>
    <t>9. Incursionar en nuevos negocios de la propiedad raíz con un enfoque especial para asuntos de interés institucional y de comercio en el orden Nacional, Departamental y Municipal.</t>
  </si>
  <si>
    <t>10. Incursionar en actividades relacionadas con el mercado de la propiedad raíz especialmente con un enfoque de comercio, ambiental e institucional.</t>
  </si>
  <si>
    <t>Planificar y ejecutar proyectos y programas de manera eficiente y eficaz, que generen
ingresos para la Agencia.</t>
  </si>
  <si>
    <t>Incrementar en un 10% el ingreso anual de la Agencia.</t>
  </si>
  <si>
    <t>% de ingreso anual</t>
  </si>
  <si>
    <t>Dirección Técnica y de Proyectos</t>
  </si>
  <si>
    <t>11. Asesoramiento y acompañamiento en ejecución de proyectos de alta necesidad técnica en asuntos de ordenamiento y desarrollo urbanístico.</t>
  </si>
  <si>
    <t>Generar valor económico a través de la optimización de recursos y la mejora de márgenes de rentabilidad.</t>
  </si>
  <si>
    <t>12. Apoyar a los municipios del departamento como su principal aliado estratégico a través de la prestación de asistencia técnica y mejoramiento de los procesos en el cumplimiento de los objetivos y actividades relacionadas.</t>
  </si>
  <si>
    <t>Ejecutar proyectos de forma eficiente y eficaz, contribuyendo al crecimiento financiero sostenible de la entidad.</t>
  </si>
  <si>
    <t>katerrin dayana</t>
  </si>
  <si>
    <t xml:space="preserve">leydi laura daza </t>
  </si>
  <si>
    <t>CLAUDIA  VELEZ</t>
  </si>
  <si>
    <t xml:space="preserve">MILENA </t>
  </si>
  <si>
    <t>Sumatoria programado años</t>
  </si>
  <si>
    <t>(unidades vendidas durante la vigencia / Total de unidades establecidas en la meta de la vigencia)*100</t>
  </si>
  <si>
    <t>(Número de productos nuevos  / Número total de productos proyectados en la meta)*100</t>
  </si>
  <si>
    <t>(Negociaciones de distribución venta directa concretadas / Total de negociaciones de distribución venta directa proyectadas en la Meta)*100</t>
  </si>
  <si>
    <t>De las 7,383,000 unidades convertidas a 750 ml proyectadas para la venta en el año 2024, se vendieron 7,862,776 unidades, también convertidas a 750 ml, lo que representa un cumplimiento del 106%.</t>
  </si>
  <si>
    <t>En el primer cuatrimestre se han facturado 873,002 unidades convertidas a 750 ml, lo que representa un avance del 11% en el indicador. Es importante mencionar que su cumplimiento será verificado al 31 de diciembre de 2025.</t>
  </si>
  <si>
    <t>A la fecha, no se tiene proyectado el lanzamiento de nuevos productos durante la presente vigencia. No obstante, se está a la espera de los nuevos desarrollos por parte de la empresa.</t>
  </si>
  <si>
    <t xml:space="preserve">Se proyecta una inversión de $30.679.200 para Canadá. Asimismo, se contempla la realización de nuevas aperturas tanto en Colombia como en el exterior, en función de la apertura de nuevos mercados.
</t>
  </si>
  <si>
    <t>Ya se radicaron 20 cartas solicitando permiso para ingresar a otros departamentos. Actualmente, se está a la espera de la respuesta por parte de las Secretarías de Hacienda.</t>
  </si>
  <si>
    <t>Esta actividad está contemplada para ejecutarse en el presente año; sin embargo, de acuerdo con el avance solicitado, aún no se han adelantado actividades relacionadas con el proyecto.</t>
  </si>
  <si>
    <t>Se realizo el lanzamiento de aguardiente Nectar Reposado.</t>
  </si>
  <si>
    <t>Esta actividad se tiene programada para la vigencia 2025.</t>
  </si>
  <si>
    <t>Acuerdo N°07 de 2024 "Por la cual se aprueba el Plan Estratégico de la Empresa de Licores de Cundinamarca ELC, RETOMANDO LA ÉPOCA DORADA 2024 - 2027"
Resolución 20241000003705 de 2024 "Por la cual se aprueba el Plan Estratégico de la Empresa de Licores de Cundinamarca RETOMANDO LA ÉPOCA DORADA 2024 - 2027"</t>
  </si>
  <si>
    <t xml:space="preserve">Portafolio de productos </t>
  </si>
  <si>
    <t>Proyecto 2.2.2. Ampliación de Portafolio (Lanzamientos Nuevos productos)
Asegurar el lanzamiento de 5 productos durante el cuatrienio</t>
  </si>
  <si>
    <t>(Número de paises nuevos concretados/Número total paises establecidos en la meta de la vigencia)*100</t>
  </si>
  <si>
    <t>Plan de mercadeo</t>
  </si>
  <si>
    <t>(Número de Departamentos nuevos concretados/Número total de Departamentos proyectados durante el cuatrienio)*100</t>
  </si>
  <si>
    <t xml:space="preserve">Se realizo la apertura de un nuevo mercado. </t>
  </si>
  <si>
    <t>Proyecto 2.1.2. Crecimiento en presencia Nacional e Internacional
Garantizar la cobertura de productos en cinco nuevos departamentos y seis nuevos países.</t>
  </si>
  <si>
    <t>Proyecto 2.1.3. Desarrollar un modelo de distribución sólido en Colombia."
Desarrollar un modelo que permita a la ELC tener cobertura en los 16 departamentos  y 6 países objetivos, con plataformas de distribución directas o indirectas manteniendo la Distribución por contrato de  3 outsourcing y fortaleciendo la Distribución Venta directa con 8 outsourcing.</t>
  </si>
  <si>
    <t>Proyecto 2.1.1. Crecimiento en Ventas
Garantizar un crecimiento en ventas que supere el total de 32.466.000 unidades vendidas en el cuatrienio</t>
  </si>
  <si>
    <t>Informe como vamos</t>
  </si>
  <si>
    <t>Proyecto 3.2.1. Apoyo a la población vulnerable. 
Implementar el programa de voluntariado corporativo mediante diferentes grupos de trabajo con el fin de apoyar programas en beneficio de población vulnerable como respuesta a los procesos de responsabilidad social y sostenibilidad empresarial que adelantará la ELC.</t>
  </si>
  <si>
    <t xml:space="preserve">Informe de implementación programa de voluntariado ELC </t>
  </si>
  <si>
    <t>(Informe de Programa de voluntariado con seguimiento/Total de Informe del Programa de voluntariado)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</si>
</sst>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 #,##0_-;_-* &quot;-&quot;_-;_-@_-"/>
    <numFmt numFmtId="43" formatCode="_-* #,##0.00_-;\-* #,##0.00_-;_-* &quot;-&quot;??_-;_-@_-"/>
    <numFmt numFmtId="164" formatCode="_-&quot;$&quot;* #,##0.00_-;\-&quot;$&quot;* #,##0.00_-;_-&quot;$&quot;* &quot;-&quot;??_-;_-@_-"/>
    <numFmt numFmtId="165" formatCode="&quot;$&quot;\ #,##0"/>
    <numFmt numFmtId="166" formatCode="_(&quot;$&quot;* #,##0_);_(&quot;$&quot;* \(#,##0\);_(&quot;$&quot;* &quot;-&quot;??_);_(@_)"/>
    <numFmt numFmtId="167" formatCode="0.0"/>
    <numFmt numFmtId="168" formatCode="0.0%"/>
    <numFmt numFmtId="170" formatCode="_-* #,##0_-;\-* #,##0_-;_-* &quot;-&quot;??_-;_-@_-"/>
  </numFmts>
  <fonts count="50">
    <font>
      <sz val="11"/>
      <color theme="1"/>
      <name val="Aptos Narrow"/>
      <family val="2"/>
      <scheme val="minor"/>
    </font>
    <font>
      <sz val="11"/>
      <color theme="1"/>
      <name val="Aptos Narrow"/>
      <family val="2"/>
      <scheme val="minor"/>
    </font>
    <font>
      <b/>
      <sz val="12"/>
      <color theme="1"/>
      <name val="Arial Narrow"/>
      <family val="2"/>
    </font>
    <font>
      <sz val="12"/>
      <name val="Arial Narrow"/>
      <family val="2"/>
    </font>
    <font>
      <sz val="12"/>
      <color theme="1"/>
      <name val="Arial Narrow"/>
      <family val="2"/>
    </font>
    <font>
      <b/>
      <sz val="11"/>
      <color theme="1"/>
      <name val="Aptos Narrow"/>
      <family val="2"/>
      <scheme val="minor"/>
    </font>
    <font>
      <sz val="12"/>
      <color theme="1"/>
      <name val="Arial"/>
      <family val="2"/>
    </font>
    <font>
      <sz val="12"/>
      <name val="Arial"/>
      <family val="2"/>
    </font>
    <font>
      <b/>
      <sz val="12"/>
      <name val="Arial"/>
      <family val="2"/>
    </font>
    <font>
      <b/>
      <sz val="12"/>
      <color theme="1"/>
      <name val="Arial"/>
      <family val="2"/>
    </font>
    <font>
      <b/>
      <sz val="24"/>
      <color theme="1"/>
      <name val="Aptos Narrow"/>
      <family val="2"/>
      <scheme val="minor"/>
    </font>
    <font>
      <b/>
      <sz val="16"/>
      <name val="Arial Narrow"/>
      <family val="2"/>
    </font>
    <font>
      <b/>
      <sz val="16"/>
      <color theme="1"/>
      <name val="Arial Narrow"/>
      <family val="2"/>
    </font>
    <font>
      <sz val="16"/>
      <color theme="1"/>
      <name val="Arial"/>
      <family val="2"/>
    </font>
    <font>
      <b/>
      <sz val="16"/>
      <name val="Arial"/>
      <family val="2"/>
    </font>
    <font>
      <sz val="16"/>
      <name val="Arial"/>
      <family val="2"/>
    </font>
    <font>
      <b/>
      <sz val="16"/>
      <color theme="1"/>
      <name val="Arial"/>
      <family val="2"/>
    </font>
    <font>
      <sz val="16"/>
      <color theme="1"/>
      <name val="Aptos Narrow"/>
      <family val="2"/>
      <scheme val="minor"/>
    </font>
    <font>
      <b/>
      <sz val="16"/>
      <color theme="1"/>
      <name val="Aptos Narrow"/>
      <family val="2"/>
      <scheme val="minor"/>
    </font>
    <font>
      <sz val="16"/>
      <color rgb="FFFF0000"/>
      <name val="Arial"/>
      <family val="2"/>
    </font>
    <font>
      <sz val="8"/>
      <name val="Aptos Narrow"/>
      <family val="2"/>
      <scheme val="minor"/>
    </font>
    <font>
      <sz val="18"/>
      <color theme="0"/>
      <name val="Arial Narrow"/>
      <family val="2"/>
    </font>
    <font>
      <sz val="18"/>
      <name val="Arial Narrow"/>
      <family val="2"/>
    </font>
    <font>
      <sz val="18"/>
      <color theme="1"/>
      <name val="Arial Narrow"/>
      <family val="2"/>
    </font>
    <font>
      <b/>
      <sz val="18"/>
      <color theme="1"/>
      <name val="Arial Narrow"/>
      <family val="2"/>
    </font>
    <font>
      <sz val="14"/>
      <color theme="1"/>
      <name val="Arial Narrow"/>
      <family val="2"/>
    </font>
    <font>
      <b/>
      <sz val="9"/>
      <color rgb="FF000000"/>
      <name val="Tahoma"/>
      <family val="2"/>
    </font>
    <font>
      <sz val="14"/>
      <color theme="1"/>
      <name val="Century Gothic"/>
      <family val="2"/>
    </font>
    <font>
      <sz val="16"/>
      <color rgb="FF000000"/>
      <name val="Arial"/>
      <family val="2"/>
    </font>
    <font>
      <sz val="12"/>
      <color theme="0"/>
      <name val="Arial Narrow"/>
      <family val="2"/>
    </font>
    <font>
      <sz val="14"/>
      <name val="Arial"/>
      <family val="2"/>
    </font>
    <font>
      <sz val="14"/>
      <color theme="1"/>
      <name val="Arial"/>
      <family val="2"/>
    </font>
    <font>
      <b/>
      <sz val="14"/>
      <color theme="1"/>
      <name val="Arial"/>
      <family val="2"/>
    </font>
    <font>
      <sz val="14"/>
      <color theme="1"/>
      <name val="Aptos Narrow"/>
      <family val="2"/>
      <scheme val="minor"/>
    </font>
    <font>
      <b/>
      <sz val="20"/>
      <color rgb="FF00B0F0"/>
      <name val="Aptos Narrow"/>
      <family val="2"/>
      <scheme val="minor"/>
    </font>
    <font>
      <b/>
      <sz val="11"/>
      <color theme="1"/>
      <name val="Aptos Narrow"/>
      <family val="2"/>
      <scheme val="minor"/>
    </font>
    <font>
      <sz val="20"/>
      <color theme="1"/>
      <name val="Arial"/>
      <family val="2"/>
    </font>
    <font>
      <sz val="26"/>
      <color theme="1"/>
      <name val="Arial"/>
      <family val="2"/>
    </font>
    <font>
      <sz val="11"/>
      <color theme="1"/>
      <name val="Arial"/>
      <family val="2"/>
    </font>
    <font>
      <sz val="20"/>
      <name val="Arial"/>
      <family val="2"/>
    </font>
    <font>
      <b/>
      <sz val="18"/>
      <color theme="1"/>
      <name val="Arial"/>
      <family val="2"/>
    </font>
    <font>
      <sz val="15"/>
      <color rgb="FF333333"/>
      <name val="Segoe UI Semilight"/>
      <family val="2"/>
    </font>
    <font>
      <b/>
      <sz val="18"/>
      <color theme="1"/>
      <name val="Aptos Narrow"/>
      <family val="2"/>
      <scheme val="minor"/>
    </font>
    <font>
      <i/>
      <sz val="12"/>
      <name val="Arial"/>
      <family val="2"/>
    </font>
    <font>
      <b/>
      <sz val="15"/>
      <color rgb="FF333333"/>
      <name val="Segoe UI Semilight"/>
      <family val="2"/>
    </font>
    <font>
      <sz val="12"/>
      <color theme="1"/>
      <name val="Aptos Narrow"/>
      <family val="2"/>
      <scheme val="minor"/>
    </font>
    <font>
      <sz val="18"/>
      <color theme="1"/>
      <name val="Arial"/>
      <family val="2"/>
    </font>
    <font>
      <sz val="18"/>
      <color theme="1"/>
      <name val="Aptos Narrow"/>
      <family val="2"/>
      <scheme val="minor"/>
    </font>
    <font>
      <sz val="18"/>
      <name val="Arial"/>
      <family val="2"/>
    </font>
    <font>
      <sz val="11"/>
      <name val="Aptos Narrow"/>
      <family val="2"/>
      <scheme val="minor"/>
    </font>
  </fonts>
  <fills count="48">
    <fill>
      <patternFill patternType="none"/>
    </fill>
    <fill>
      <patternFill patternType="gray125"/>
    </fill>
    <fill>
      <patternFill patternType="solid">
        <fgColor theme="2" tint="-0.249977111117893"/>
        <bgColor rgb="FF757070"/>
      </patternFill>
    </fill>
    <fill>
      <patternFill patternType="solid">
        <fgColor theme="2" tint="-0.249977111117893"/>
        <bgColor indexed="64"/>
      </patternFill>
    </fill>
    <fill>
      <patternFill patternType="solid">
        <fgColor theme="2" tint="-0.249977111117893"/>
        <bgColor rgb="FF7F7F7F"/>
      </patternFill>
    </fill>
    <fill>
      <patternFill patternType="solid">
        <fgColor rgb="FFF2F2F2"/>
        <bgColor rgb="FFF2F2F2"/>
      </patternFill>
    </fill>
    <fill>
      <patternFill patternType="solid">
        <fgColor rgb="FFE2EFD9"/>
        <bgColor rgb="FFE2EFD9"/>
      </patternFill>
    </fill>
    <fill>
      <patternFill patternType="solid">
        <fgColor rgb="FFFBE4D5"/>
        <bgColor rgb="FFFBE4D5"/>
      </patternFill>
    </fill>
    <fill>
      <patternFill patternType="solid">
        <fgColor theme="5" tint="0.79998168889431442"/>
        <bgColor indexed="64"/>
      </patternFill>
    </fill>
    <fill>
      <patternFill patternType="solid">
        <fgColor theme="4" tint="0.79998168889431442"/>
        <bgColor rgb="FF9FC5E8"/>
      </patternFill>
    </fill>
    <fill>
      <patternFill patternType="solid">
        <fgColor theme="8" tint="0.79998168889431442"/>
        <bgColor rgb="FF9FC5E8"/>
      </patternFill>
    </fill>
    <fill>
      <patternFill patternType="solid">
        <fgColor theme="8" tint="0.79998168889431442"/>
        <bgColor indexed="64"/>
      </patternFill>
    </fill>
    <fill>
      <patternFill patternType="solid">
        <fgColor theme="5" tint="0.79998168889431442"/>
        <bgColor rgb="FF9FC5E8"/>
      </patternFill>
    </fill>
    <fill>
      <patternFill patternType="solid">
        <fgColor theme="2" tint="-0.249977111117893"/>
        <bgColor rgb="FFD0CECE"/>
      </patternFill>
    </fill>
    <fill>
      <patternFill patternType="solid">
        <fgColor theme="8" tint="0.59999389629810485"/>
        <bgColor rgb="FFF2F2F2"/>
      </patternFill>
    </fill>
    <fill>
      <patternFill patternType="solid">
        <fgColor theme="6" tint="0.59999389629810485"/>
        <bgColor rgb="FFF2F2F2"/>
      </patternFill>
    </fill>
    <fill>
      <patternFill patternType="solid">
        <fgColor theme="9" tint="0.79998168889431442"/>
        <bgColor indexed="64"/>
      </patternFill>
    </fill>
    <fill>
      <patternFill patternType="solid">
        <fgColor theme="9" tint="0.79998168889431442"/>
        <bgColor rgb="FFE2EFD9"/>
      </patternFill>
    </fill>
    <fill>
      <patternFill patternType="solid">
        <fgColor theme="7" tint="0.79998168889431442"/>
        <bgColor indexed="65"/>
      </patternFill>
    </fill>
    <fill>
      <patternFill patternType="solid">
        <fgColor theme="7" tint="0.79998168889431442"/>
        <bgColor indexed="64"/>
      </patternFill>
    </fill>
    <fill>
      <patternFill patternType="solid">
        <fgColor theme="7" tint="0.79998168889431442"/>
        <bgColor rgb="FF9FC5E8"/>
      </patternFill>
    </fill>
    <fill>
      <patternFill patternType="solid">
        <fgColor theme="0"/>
        <bgColor indexed="64"/>
      </patternFill>
    </fill>
    <fill>
      <patternFill patternType="solid">
        <fgColor theme="5" tint="0.79998168889431442"/>
        <bgColor theme="0"/>
      </patternFill>
    </fill>
    <fill>
      <patternFill patternType="solid">
        <fgColor theme="9" tint="0.59999389629810485"/>
        <bgColor indexed="64"/>
      </patternFill>
    </fill>
    <fill>
      <patternFill patternType="solid">
        <fgColor rgb="FFFFA015"/>
        <bgColor rgb="FF9FC5E8"/>
      </patternFill>
    </fill>
    <fill>
      <patternFill patternType="solid">
        <fgColor theme="5" tint="0.39997558519241921"/>
        <bgColor rgb="FFF2F2F2"/>
      </patternFill>
    </fill>
    <fill>
      <patternFill patternType="solid">
        <fgColor theme="0"/>
        <bgColor rgb="FF9FC5E8"/>
      </patternFill>
    </fill>
    <fill>
      <patternFill patternType="solid">
        <fgColor theme="5" tint="0.39997558519241921"/>
        <bgColor rgb="FFD0CECE"/>
      </patternFill>
    </fill>
    <fill>
      <patternFill patternType="solid">
        <fgColor theme="3" tint="0.249977111117893"/>
        <bgColor indexed="64"/>
      </patternFill>
    </fill>
    <fill>
      <patternFill patternType="solid">
        <fgColor theme="3" tint="0.749992370372631"/>
        <bgColor rgb="FFF2F2F2"/>
      </patternFill>
    </fill>
    <fill>
      <patternFill patternType="solid">
        <fgColor theme="3" tint="0.749992370372631"/>
        <bgColor indexed="64"/>
      </patternFill>
    </fill>
    <fill>
      <patternFill patternType="solid">
        <fgColor rgb="FFFFF6D9"/>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CCECFF"/>
        <bgColor indexed="64"/>
      </patternFill>
    </fill>
    <fill>
      <patternFill patternType="solid">
        <fgColor rgb="FFFFFFCC"/>
        <bgColor indexed="64"/>
      </patternFill>
    </fill>
    <fill>
      <patternFill patternType="solid">
        <fgColor theme="7" tint="0.79998168889431442"/>
        <bgColor theme="0"/>
      </patternFill>
    </fill>
    <fill>
      <patternFill patternType="solid">
        <fgColor rgb="FF66FF99"/>
        <bgColor indexed="64"/>
      </patternFill>
    </fill>
    <fill>
      <patternFill patternType="solid">
        <fgColor rgb="FFFF9900"/>
        <bgColor indexed="64"/>
      </patternFill>
    </fill>
    <fill>
      <patternFill patternType="solid">
        <fgColor rgb="FF6600FF"/>
        <bgColor indexed="64"/>
      </patternFill>
    </fill>
    <fill>
      <patternFill patternType="solid">
        <fgColor rgb="FF663300"/>
        <bgColor indexed="64"/>
      </patternFill>
    </fill>
    <fill>
      <patternFill patternType="solid">
        <fgColor rgb="FF99CC00"/>
        <bgColor indexed="64"/>
      </patternFill>
    </fill>
    <fill>
      <patternFill patternType="solid">
        <fgColor rgb="FFCCCC00"/>
        <bgColor indexed="64"/>
      </patternFill>
    </fill>
    <fill>
      <patternFill patternType="solid">
        <fgColor theme="4" tint="0.79998168889431442"/>
        <bgColor rgb="FFF2F2F2"/>
      </patternFill>
    </fill>
    <fill>
      <patternFill patternType="solid">
        <fgColor rgb="FFFFFF00"/>
        <bgColor indexed="64"/>
      </patternFill>
    </fill>
    <fill>
      <patternFill patternType="solid">
        <fgColor rgb="FFCCCCFF"/>
        <bgColor indexed="64"/>
      </patternFill>
    </fill>
    <fill>
      <patternFill patternType="solid">
        <fgColor rgb="FFFFFF00"/>
        <bgColor rgb="FFF2F2F2"/>
      </patternFill>
    </fill>
  </fills>
  <borders count="40">
    <border>
      <left/>
      <right/>
      <top/>
      <bottom/>
      <diagonal/>
    </border>
    <border>
      <left style="thin">
        <color indexed="64"/>
      </left>
      <right style="thin">
        <color indexed="64"/>
      </right>
      <top/>
      <bottom style="thin">
        <color indexed="64"/>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rgb="FF000000"/>
      </right>
      <top style="medium">
        <color indexed="64"/>
      </top>
      <bottom/>
      <diagonal/>
    </border>
    <border>
      <left style="thin">
        <color rgb="FF000000"/>
      </left>
      <right/>
      <top style="medium">
        <color indexed="64"/>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rgb="FF000000"/>
      </left>
      <right style="thin">
        <color indexed="64"/>
      </right>
      <top/>
      <bottom style="thin">
        <color rgb="FF000000"/>
      </bottom>
      <diagonal/>
    </border>
    <border>
      <left style="thin">
        <color indexed="64"/>
      </left>
      <right/>
      <top style="thin">
        <color indexed="64"/>
      </top>
      <bottom/>
      <diagonal/>
    </border>
  </borders>
  <cellStyleXfs count="5">
    <xf numFmtId="0" fontId="0"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403">
    <xf numFmtId="0" fontId="0" fillId="0" borderId="0" xfId="0"/>
    <xf numFmtId="0" fontId="4" fillId="0" borderId="0" xfId="0" applyFont="1"/>
    <xf numFmtId="0" fontId="3" fillId="0" borderId="0" xfId="0" applyFont="1"/>
    <xf numFmtId="0" fontId="4" fillId="11" borderId="0" xfId="0" applyFont="1" applyFill="1"/>
    <xf numFmtId="0" fontId="4" fillId="8" borderId="0" xfId="0" applyFont="1" applyFill="1"/>
    <xf numFmtId="0" fontId="4" fillId="0" borderId="3" xfId="0" applyFont="1" applyBorder="1"/>
    <xf numFmtId="0" fontId="3" fillId="0" borderId="3" xfId="0" applyFont="1" applyBorder="1"/>
    <xf numFmtId="0" fontId="5" fillId="0" borderId="0" xfId="0" applyFont="1" applyAlignment="1">
      <alignment vertical="center"/>
    </xf>
    <xf numFmtId="0" fontId="0" fillId="21" borderId="0" xfId="0" applyFill="1"/>
    <xf numFmtId="0" fontId="9" fillId="7" borderId="3" xfId="0" applyFont="1" applyFill="1" applyBorder="1" applyAlignment="1">
      <alignment horizontal="center" vertical="center" wrapText="1"/>
    </xf>
    <xf numFmtId="0" fontId="8" fillId="20" borderId="3"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9" fillId="12" borderId="3" xfId="0" applyFont="1" applyFill="1" applyBorder="1" applyAlignment="1">
      <alignment horizontal="center" vertical="center" wrapText="1"/>
    </xf>
    <xf numFmtId="0" fontId="3" fillId="0" borderId="19" xfId="0" applyFont="1" applyBorder="1"/>
    <xf numFmtId="0" fontId="4" fillId="0" borderId="19" xfId="0" applyFont="1" applyBorder="1"/>
    <xf numFmtId="0" fontId="4" fillId="21" borderId="0" xfId="0" applyFont="1" applyFill="1"/>
    <xf numFmtId="0" fontId="3" fillId="21" borderId="0" xfId="0" applyFont="1" applyFill="1"/>
    <xf numFmtId="0" fontId="8" fillId="17" borderId="3" xfId="0" applyFont="1" applyFill="1" applyBorder="1" applyAlignment="1">
      <alignment horizontal="center" vertical="center" wrapText="1"/>
    </xf>
    <xf numFmtId="0" fontId="9" fillId="16" borderId="3" xfId="0" applyFont="1" applyFill="1" applyBorder="1" applyAlignment="1">
      <alignment horizontal="center" vertical="center"/>
    </xf>
    <xf numFmtId="0" fontId="8" fillId="20"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5" fillId="0" borderId="0" xfId="0" applyFont="1"/>
    <xf numFmtId="0" fontId="2" fillId="13" borderId="9" xfId="0" applyFont="1" applyFill="1" applyBorder="1" applyAlignment="1">
      <alignment horizontal="center" vertical="center" wrapText="1"/>
    </xf>
    <xf numFmtId="0" fontId="9" fillId="12" borderId="36" xfId="0" applyFont="1" applyFill="1" applyBorder="1" applyAlignment="1">
      <alignment horizontal="center" vertical="center" wrapText="1"/>
    </xf>
    <xf numFmtId="0" fontId="9" fillId="16" borderId="13" xfId="0" applyFont="1" applyFill="1" applyBorder="1" applyAlignment="1">
      <alignment horizontal="center" vertical="center"/>
    </xf>
    <xf numFmtId="0" fontId="8" fillId="17" borderId="13" xfId="0" applyFont="1" applyFill="1" applyBorder="1" applyAlignment="1">
      <alignment horizontal="center" vertical="center" wrapText="1"/>
    </xf>
    <xf numFmtId="0" fontId="2" fillId="4" borderId="32" xfId="0" applyFont="1" applyFill="1" applyBorder="1" applyAlignment="1">
      <alignment horizontal="center" vertical="center"/>
    </xf>
    <xf numFmtId="0" fontId="9" fillId="24" borderId="3" xfId="0" applyFont="1" applyFill="1" applyBorder="1" applyAlignment="1">
      <alignment horizontal="center" vertical="center" wrapText="1"/>
    </xf>
    <xf numFmtId="0" fontId="9" fillId="24"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49" fontId="12" fillId="5" borderId="14" xfId="0" applyNumberFormat="1" applyFont="1" applyFill="1" applyBorder="1" applyAlignment="1">
      <alignment horizontal="center" vertical="center" wrapText="1"/>
    </xf>
    <xf numFmtId="0" fontId="12" fillId="14" borderId="6" xfId="0" applyFont="1" applyFill="1" applyBorder="1" applyAlignment="1">
      <alignment horizontal="center" vertical="center" textRotation="90" wrapText="1"/>
    </xf>
    <xf numFmtId="0" fontId="12" fillId="14" borderId="13" xfId="0" applyFont="1" applyFill="1" applyBorder="1" applyAlignment="1">
      <alignment horizontal="center" vertical="center" textRotation="90" wrapText="1"/>
    </xf>
    <xf numFmtId="0" fontId="12" fillId="15" borderId="7" xfId="0" applyFont="1" applyFill="1" applyBorder="1" applyAlignment="1">
      <alignment horizontal="center" vertical="center" textRotation="90" wrapText="1"/>
    </xf>
    <xf numFmtId="0" fontId="12" fillId="15" borderId="13" xfId="0" applyFont="1" applyFill="1" applyBorder="1" applyAlignment="1">
      <alignment horizontal="center" vertical="center" textRotation="90" wrapText="1"/>
    </xf>
    <xf numFmtId="0" fontId="12" fillId="15" borderId="8" xfId="0" applyFont="1" applyFill="1" applyBorder="1" applyAlignment="1">
      <alignment horizontal="center" vertical="center" textRotation="90" wrapText="1"/>
    </xf>
    <xf numFmtId="0" fontId="12" fillId="15" borderId="3" xfId="0" applyFont="1" applyFill="1" applyBorder="1" applyAlignment="1">
      <alignment horizontal="center" vertical="center" textRotation="90" wrapText="1"/>
    </xf>
    <xf numFmtId="0" fontId="13" fillId="16" borderId="13" xfId="0" applyFont="1" applyFill="1" applyBorder="1" applyAlignment="1">
      <alignment horizontal="left" vertical="center" wrapText="1"/>
    </xf>
    <xf numFmtId="49" fontId="14" fillId="17" borderId="3" xfId="0" applyNumberFormat="1" applyFont="1" applyFill="1" applyBorder="1" applyAlignment="1">
      <alignment horizontal="center" vertical="center" wrapText="1"/>
    </xf>
    <xf numFmtId="0" fontId="15" fillId="17" borderId="3" xfId="0" applyFont="1" applyFill="1" applyBorder="1" applyAlignment="1">
      <alignment horizontal="center" vertical="center" wrapText="1"/>
    </xf>
    <xf numFmtId="0" fontId="15" fillId="17" borderId="7" xfId="0" applyFont="1" applyFill="1" applyBorder="1" applyAlignment="1">
      <alignment horizontal="center" vertical="center" wrapText="1"/>
    </xf>
    <xf numFmtId="0" fontId="15" fillId="17" borderId="8" xfId="0" applyFont="1" applyFill="1" applyBorder="1" applyAlignment="1">
      <alignment horizontal="center" vertical="center" wrapText="1"/>
    </xf>
    <xf numFmtId="0" fontId="13" fillId="16" borderId="13" xfId="0" applyFont="1" applyFill="1" applyBorder="1" applyAlignment="1">
      <alignment horizontal="center" vertical="center" wrapText="1"/>
    </xf>
    <xf numFmtId="0" fontId="13" fillId="16" borderId="3" xfId="0" applyFont="1" applyFill="1" applyBorder="1" applyAlignment="1">
      <alignment horizontal="left" vertical="center" wrapText="1"/>
    </xf>
    <xf numFmtId="49" fontId="14" fillId="17" borderId="13" xfId="0" applyNumberFormat="1" applyFont="1" applyFill="1" applyBorder="1" applyAlignment="1">
      <alignment horizontal="center" vertical="center" wrapText="1"/>
    </xf>
    <xf numFmtId="0" fontId="15" fillId="17" borderId="13" xfId="0" applyFont="1" applyFill="1" applyBorder="1" applyAlignment="1">
      <alignment horizontal="center" vertical="center" wrapText="1"/>
    </xf>
    <xf numFmtId="0" fontId="13" fillId="16" borderId="3" xfId="0" applyFont="1" applyFill="1" applyBorder="1" applyAlignment="1">
      <alignment vertical="center" wrapText="1"/>
    </xf>
    <xf numFmtId="0" fontId="13" fillId="16" borderId="3" xfId="0" applyFont="1" applyFill="1" applyBorder="1" applyAlignment="1">
      <alignment horizontal="center" vertical="center" wrapText="1"/>
    </xf>
    <xf numFmtId="0" fontId="13" fillId="16" borderId="1" xfId="0" applyFont="1" applyFill="1" applyBorder="1" applyAlignment="1">
      <alignment vertical="center" wrapText="1"/>
    </xf>
    <xf numFmtId="0" fontId="15" fillId="16" borderId="3" xfId="0" applyFont="1" applyFill="1" applyBorder="1" applyAlignment="1">
      <alignment horizontal="left" vertical="center" wrapText="1"/>
    </xf>
    <xf numFmtId="0" fontId="15" fillId="16" borderId="3" xfId="0" applyFont="1" applyFill="1" applyBorder="1" applyAlignment="1">
      <alignment horizontal="center" vertical="center" wrapText="1"/>
    </xf>
    <xf numFmtId="0" fontId="15" fillId="17" borderId="19" xfId="0" applyFont="1" applyFill="1" applyBorder="1" applyAlignment="1">
      <alignment horizontal="center" vertical="center" wrapText="1"/>
    </xf>
    <xf numFmtId="0" fontId="13" fillId="16" borderId="19" xfId="0" applyFont="1" applyFill="1" applyBorder="1" applyAlignment="1">
      <alignment horizontal="center" vertical="center" wrapText="1"/>
    </xf>
    <xf numFmtId="0" fontId="13" fillId="7" borderId="3" xfId="0" applyFont="1" applyFill="1" applyBorder="1" applyAlignment="1">
      <alignment horizontal="left" vertical="center" wrapText="1"/>
    </xf>
    <xf numFmtId="49" fontId="16" fillId="7" borderId="3" xfId="0" applyNumberFormat="1"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24" borderId="3" xfId="0" applyFont="1" applyFill="1" applyBorder="1" applyAlignment="1">
      <alignment horizontal="left" vertical="center" wrapText="1"/>
    </xf>
    <xf numFmtId="49" fontId="16" fillId="24" borderId="3" xfId="0" applyNumberFormat="1" applyFont="1" applyFill="1" applyBorder="1" applyAlignment="1">
      <alignment horizontal="center" vertical="center" wrapText="1"/>
    </xf>
    <xf numFmtId="0" fontId="13" fillId="24" borderId="3" xfId="0" applyFont="1" applyFill="1" applyBorder="1" applyAlignment="1">
      <alignment horizontal="center" vertical="center" wrapText="1"/>
    </xf>
    <xf numFmtId="0" fontId="13" fillId="24" borderId="3" xfId="0" applyFont="1" applyFill="1" applyBorder="1" applyAlignment="1">
      <alignment vertical="center" wrapText="1"/>
    </xf>
    <xf numFmtId="49" fontId="14" fillId="20" borderId="3" xfId="0" applyNumberFormat="1" applyFont="1" applyFill="1" applyBorder="1" applyAlignment="1">
      <alignment horizontal="center" vertical="center" wrapText="1"/>
    </xf>
    <xf numFmtId="0" fontId="15" fillId="20" borderId="3" xfId="0" applyFont="1" applyFill="1" applyBorder="1" applyAlignment="1">
      <alignment horizontal="left" vertical="center" wrapText="1"/>
    </xf>
    <xf numFmtId="0" fontId="15" fillId="20" borderId="3" xfId="0" applyFont="1" applyFill="1" applyBorder="1" applyAlignment="1">
      <alignment horizontal="center" vertical="center" wrapText="1"/>
    </xf>
    <xf numFmtId="9" fontId="15" fillId="20" borderId="3" xfId="1" applyFont="1" applyFill="1" applyBorder="1" applyAlignment="1">
      <alignment horizontal="center" vertical="center" wrapText="1"/>
    </xf>
    <xf numFmtId="0" fontId="13" fillId="9" borderId="3" xfId="0" applyFont="1" applyFill="1" applyBorder="1" applyAlignment="1">
      <alignment horizontal="center" vertical="center" wrapText="1"/>
    </xf>
    <xf numFmtId="9" fontId="15" fillId="20" borderId="1" xfId="1" applyFont="1" applyFill="1" applyBorder="1" applyAlignment="1">
      <alignment horizontal="center" vertical="center" wrapText="1"/>
    </xf>
    <xf numFmtId="0" fontId="15" fillId="20"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5" fillId="19" borderId="3" xfId="0" applyFont="1" applyFill="1" applyBorder="1" applyAlignment="1">
      <alignment horizontal="left" vertical="center" wrapText="1"/>
    </xf>
    <xf numFmtId="0" fontId="15" fillId="18" borderId="10" xfId="0" applyFont="1" applyFill="1" applyBorder="1" applyAlignment="1">
      <alignment horizontal="left" vertical="center" wrapText="1"/>
    </xf>
    <xf numFmtId="0" fontId="15" fillId="18" borderId="10" xfId="0" applyFont="1" applyFill="1" applyBorder="1" applyAlignment="1">
      <alignment horizontal="center" vertical="top" wrapText="1"/>
    </xf>
    <xf numFmtId="0" fontId="13" fillId="20" borderId="3" xfId="0" applyFont="1" applyFill="1" applyBorder="1" applyAlignment="1">
      <alignment horizontal="center" vertical="center" wrapText="1"/>
    </xf>
    <xf numFmtId="49" fontId="14" fillId="20" borderId="1" xfId="0" applyNumberFormat="1" applyFont="1" applyFill="1" applyBorder="1" applyAlignment="1">
      <alignment horizontal="center" vertical="center" wrapText="1"/>
    </xf>
    <xf numFmtId="0" fontId="15" fillId="18" borderId="10" xfId="0" applyFont="1" applyFill="1" applyBorder="1" applyAlignment="1">
      <alignment horizontal="left" vertical="top" wrapText="1"/>
    </xf>
    <xf numFmtId="0" fontId="15" fillId="18" borderId="11" xfId="0" applyFont="1" applyFill="1" applyBorder="1" applyAlignment="1">
      <alignment horizontal="left" vertical="top" wrapText="1"/>
    </xf>
    <xf numFmtId="0" fontId="13" fillId="19" borderId="3" xfId="0" applyFont="1" applyFill="1" applyBorder="1" applyAlignment="1">
      <alignment horizontal="left" vertical="center" wrapText="1"/>
    </xf>
    <xf numFmtId="0" fontId="15" fillId="18" borderId="16" xfId="0" applyFont="1" applyFill="1" applyBorder="1" applyAlignment="1">
      <alignment horizontal="left" vertical="center" wrapText="1"/>
    </xf>
    <xf numFmtId="0" fontId="13" fillId="19" borderId="3" xfId="0" applyFont="1" applyFill="1" applyBorder="1" applyAlignment="1">
      <alignment horizontal="left" vertical="center"/>
    </xf>
    <xf numFmtId="0" fontId="15" fillId="19" borderId="28" xfId="0" applyFont="1" applyFill="1" applyBorder="1" applyAlignment="1">
      <alignment horizontal="left" vertical="center" wrapText="1"/>
    </xf>
    <xf numFmtId="165" fontId="13" fillId="10" borderId="3" xfId="0" applyNumberFormat="1" applyFont="1" applyFill="1" applyBorder="1" applyAlignment="1">
      <alignment horizontal="left" vertical="center" wrapText="1"/>
    </xf>
    <xf numFmtId="49" fontId="16" fillId="10" borderId="3" xfId="0" applyNumberFormat="1" applyFont="1" applyFill="1" applyBorder="1" applyAlignment="1">
      <alignment horizontal="center" vertical="center" wrapText="1"/>
    </xf>
    <xf numFmtId="0" fontId="13" fillId="10" borderId="3" xfId="0" applyFont="1" applyFill="1" applyBorder="1" applyAlignment="1">
      <alignment horizontal="left" vertical="center" wrapText="1"/>
    </xf>
    <xf numFmtId="0" fontId="13" fillId="10" borderId="3" xfId="0" applyFont="1" applyFill="1" applyBorder="1" applyAlignment="1">
      <alignment horizontal="center" vertical="center" wrapText="1"/>
    </xf>
    <xf numFmtId="9" fontId="13" fillId="10" borderId="3" xfId="1" applyFont="1" applyFill="1" applyBorder="1" applyAlignment="1">
      <alignment horizontal="center" vertical="center" wrapText="1"/>
    </xf>
    <xf numFmtId="165" fontId="13" fillId="10" borderId="1" xfId="0" applyNumberFormat="1" applyFont="1" applyFill="1" applyBorder="1" applyAlignment="1">
      <alignment horizontal="left" vertical="center" wrapText="1"/>
    </xf>
    <xf numFmtId="49" fontId="16" fillId="10" borderId="1" xfId="0" applyNumberFormat="1" applyFont="1" applyFill="1" applyBorder="1" applyAlignment="1">
      <alignment horizontal="center" vertical="center" wrapText="1"/>
    </xf>
    <xf numFmtId="0" fontId="15" fillId="22" borderId="3" xfId="0" applyFont="1" applyFill="1" applyBorder="1" applyAlignment="1">
      <alignment horizontal="left" vertical="center" wrapText="1"/>
    </xf>
    <xf numFmtId="49" fontId="16" fillId="8" borderId="3" xfId="0" applyNumberFormat="1" applyFont="1" applyFill="1" applyBorder="1" applyAlignment="1">
      <alignment horizontal="center" vertical="center" wrapText="1"/>
    </xf>
    <xf numFmtId="0" fontId="13" fillId="12" borderId="3" xfId="0" applyFont="1" applyFill="1" applyBorder="1" applyAlignment="1">
      <alignment horizontal="left" vertical="center" wrapText="1"/>
    </xf>
    <xf numFmtId="0" fontId="15" fillId="22" borderId="3" xfId="0" applyFont="1" applyFill="1" applyBorder="1" applyAlignment="1">
      <alignment horizontal="center" vertical="center" wrapText="1"/>
    </xf>
    <xf numFmtId="9" fontId="13" fillId="12" borderId="3" xfId="1" applyFont="1" applyFill="1" applyBorder="1" applyAlignment="1">
      <alignment horizontal="center" vertical="center" wrapText="1"/>
    </xf>
    <xf numFmtId="0" fontId="13" fillId="12" borderId="3" xfId="0" applyFont="1" applyFill="1" applyBorder="1" applyAlignment="1">
      <alignment horizontal="center" vertical="center" wrapText="1"/>
    </xf>
    <xf numFmtId="0" fontId="15" fillId="22" borderId="3" xfId="0" applyFont="1" applyFill="1" applyBorder="1" applyAlignment="1">
      <alignment horizontal="left" vertical="top" wrapText="1"/>
    </xf>
    <xf numFmtId="0" fontId="13" fillId="8" borderId="3" xfId="0" applyFont="1" applyFill="1" applyBorder="1" applyAlignment="1">
      <alignment horizontal="left" vertical="center" wrapText="1"/>
    </xf>
    <xf numFmtId="0" fontId="13" fillId="8" borderId="3" xfId="0" applyFont="1" applyFill="1" applyBorder="1" applyAlignment="1">
      <alignment horizontal="left" vertical="center"/>
    </xf>
    <xf numFmtId="0" fontId="15" fillId="22" borderId="36" xfId="0" applyFont="1" applyFill="1" applyBorder="1" applyAlignment="1">
      <alignment horizontal="left" vertical="center" wrapText="1"/>
    </xf>
    <xf numFmtId="49" fontId="16" fillId="8" borderId="36" xfId="0" applyNumberFormat="1" applyFont="1" applyFill="1" applyBorder="1" applyAlignment="1">
      <alignment horizontal="center" vertical="center" wrapText="1"/>
    </xf>
    <xf numFmtId="0" fontId="13" fillId="8" borderId="36" xfId="0" applyFont="1" applyFill="1" applyBorder="1" applyAlignment="1">
      <alignment horizontal="left" vertical="center"/>
    </xf>
    <xf numFmtId="0" fontId="15" fillId="22" borderId="36" xfId="0" applyFont="1" applyFill="1" applyBorder="1" applyAlignment="1">
      <alignment horizontal="center" vertical="center" wrapText="1"/>
    </xf>
    <xf numFmtId="9" fontId="13" fillId="12" borderId="36" xfId="1" applyFont="1" applyFill="1" applyBorder="1" applyAlignment="1">
      <alignment horizontal="center" vertical="center" wrapText="1"/>
    </xf>
    <xf numFmtId="0" fontId="13" fillId="12" borderId="36" xfId="0" applyFont="1" applyFill="1" applyBorder="1" applyAlignment="1">
      <alignment horizontal="center" vertical="center" wrapText="1"/>
    </xf>
    <xf numFmtId="0" fontId="17" fillId="0" borderId="0" xfId="0" applyFont="1" applyAlignment="1">
      <alignment horizontal="left" vertical="center" wrapText="1"/>
    </xf>
    <xf numFmtId="49" fontId="18" fillId="0" borderId="0" xfId="0" applyNumberFormat="1" applyFont="1" applyAlignment="1">
      <alignment horizontal="center" vertical="center"/>
    </xf>
    <xf numFmtId="0" fontId="17" fillId="0" borderId="0" xfId="0" applyFont="1" applyAlignment="1">
      <alignment horizontal="left" vertical="center"/>
    </xf>
    <xf numFmtId="0" fontId="17" fillId="0" borderId="0" xfId="0" applyFont="1" applyAlignment="1">
      <alignment wrapText="1"/>
    </xf>
    <xf numFmtId="0" fontId="17" fillId="0" borderId="0" xfId="0" applyFont="1"/>
    <xf numFmtId="0" fontId="17" fillId="0" borderId="0" xfId="0" applyFont="1" applyAlignment="1">
      <alignment horizontal="center" vertical="center"/>
    </xf>
    <xf numFmtId="0" fontId="17" fillId="0" borderId="0" xfId="0" applyFont="1" applyAlignment="1">
      <alignment horizontal="left"/>
    </xf>
    <xf numFmtId="0" fontId="19" fillId="16" borderId="13" xfId="0" applyFont="1" applyFill="1" applyBorder="1" applyAlignment="1">
      <alignment horizontal="left" vertical="center" wrapText="1"/>
    </xf>
    <xf numFmtId="0" fontId="19" fillId="16" borderId="3" xfId="0" applyFont="1" applyFill="1" applyBorder="1" applyAlignment="1">
      <alignment horizontal="left" vertical="center" wrapText="1"/>
    </xf>
    <xf numFmtId="0" fontId="19" fillId="16" borderId="17" xfId="0" applyFont="1" applyFill="1" applyBorder="1" applyAlignment="1">
      <alignment horizontal="left" vertical="center" wrapText="1"/>
    </xf>
    <xf numFmtId="0" fontId="13" fillId="16" borderId="29" xfId="0" applyFont="1" applyFill="1" applyBorder="1" applyAlignment="1">
      <alignment horizontal="center" vertical="center" wrapText="1"/>
    </xf>
    <xf numFmtId="0" fontId="15" fillId="17" borderId="13" xfId="0" applyFont="1" applyFill="1" applyBorder="1" applyAlignment="1">
      <alignment horizontal="center" vertical="center"/>
    </xf>
    <xf numFmtId="0" fontId="9" fillId="26" borderId="3" xfId="0" applyFont="1" applyFill="1" applyBorder="1" applyAlignment="1">
      <alignment horizontal="center" vertical="center" wrapText="1"/>
    </xf>
    <xf numFmtId="0" fontId="16" fillId="26" borderId="3" xfId="0" applyFont="1" applyFill="1" applyBorder="1" applyAlignment="1">
      <alignment horizontal="left" vertical="center" wrapText="1"/>
    </xf>
    <xf numFmtId="49" fontId="16" fillId="26" borderId="3" xfId="0" applyNumberFormat="1" applyFont="1" applyFill="1" applyBorder="1" applyAlignment="1">
      <alignment horizontal="center" vertical="center" wrapText="1"/>
    </xf>
    <xf numFmtId="0" fontId="13" fillId="26" borderId="3" xfId="0" applyFont="1" applyFill="1" applyBorder="1" applyAlignment="1">
      <alignment horizontal="left" vertical="center" wrapText="1"/>
    </xf>
    <xf numFmtId="0" fontId="13" fillId="26" borderId="3" xfId="0" applyFont="1" applyFill="1" applyBorder="1" applyAlignment="1">
      <alignment horizontal="center" vertical="center" wrapText="1"/>
    </xf>
    <xf numFmtId="0" fontId="13" fillId="26" borderId="3" xfId="0" applyFont="1" applyFill="1" applyBorder="1" applyAlignment="1">
      <alignment vertical="center" wrapText="1"/>
    </xf>
    <xf numFmtId="9" fontId="0" fillId="0" borderId="0" xfId="1" applyFont="1"/>
    <xf numFmtId="0" fontId="23" fillId="24" borderId="13" xfId="0" applyFont="1" applyFill="1" applyBorder="1" applyAlignment="1">
      <alignment vertical="center" wrapText="1"/>
    </xf>
    <xf numFmtId="0" fontId="23" fillId="9" borderId="13" xfId="0" applyFont="1" applyFill="1" applyBorder="1" applyAlignment="1">
      <alignment vertical="center" wrapText="1"/>
    </xf>
    <xf numFmtId="0" fontId="23" fillId="10" borderId="13" xfId="0" applyFont="1" applyFill="1" applyBorder="1" applyAlignment="1">
      <alignment vertical="center" wrapText="1"/>
    </xf>
    <xf numFmtId="0" fontId="23" fillId="12" borderId="13" xfId="0" applyFont="1" applyFill="1" applyBorder="1" applyAlignment="1">
      <alignment vertical="top" wrapText="1"/>
    </xf>
    <xf numFmtId="0" fontId="22" fillId="6" borderId="13" xfId="0" applyFont="1" applyFill="1" applyBorder="1" applyAlignment="1">
      <alignment vertical="center" wrapText="1"/>
    </xf>
    <xf numFmtId="0" fontId="23" fillId="26" borderId="13" xfId="0" applyFont="1" applyFill="1" applyBorder="1" applyAlignment="1">
      <alignment vertical="center" wrapText="1"/>
    </xf>
    <xf numFmtId="0" fontId="23" fillId="7" borderId="3" xfId="0" applyFont="1" applyFill="1" applyBorder="1" applyAlignment="1">
      <alignment vertical="center" wrapText="1"/>
    </xf>
    <xf numFmtId="0" fontId="13" fillId="0" borderId="3" xfId="0" applyFont="1" applyBorder="1" applyAlignment="1">
      <alignment horizontal="left" vertical="center" wrapText="1"/>
    </xf>
    <xf numFmtId="0" fontId="13" fillId="0" borderId="3" xfId="0" applyFont="1" applyBorder="1" applyAlignment="1">
      <alignment horizontal="center" vertical="center" wrapText="1"/>
    </xf>
    <xf numFmtId="0" fontId="6" fillId="0" borderId="3" xfId="0" applyFont="1" applyBorder="1" applyAlignment="1">
      <alignment horizontal="left" vertical="center"/>
    </xf>
    <xf numFmtId="0" fontId="13" fillId="0" borderId="3" xfId="0" applyFont="1" applyBorder="1" applyAlignment="1">
      <alignment horizontal="center" vertical="center"/>
    </xf>
    <xf numFmtId="0" fontId="13" fillId="0" borderId="3" xfId="0" applyFont="1" applyBorder="1" applyAlignment="1">
      <alignment vertical="center" wrapText="1"/>
    </xf>
    <xf numFmtId="0" fontId="15" fillId="0" borderId="3" xfId="0" applyFont="1" applyBorder="1" applyAlignment="1">
      <alignment horizontal="left" vertical="center" wrapText="1"/>
    </xf>
    <xf numFmtId="0" fontId="6" fillId="0" borderId="3" xfId="0" applyFont="1" applyBorder="1" applyAlignment="1">
      <alignment vertical="center" wrapText="1"/>
    </xf>
    <xf numFmtId="9" fontId="13" fillId="30" borderId="3" xfId="1" applyFont="1" applyFill="1" applyBorder="1" applyAlignment="1">
      <alignment horizontal="center" vertical="center" wrapText="1"/>
    </xf>
    <xf numFmtId="0" fontId="6" fillId="30" borderId="3" xfId="0" applyFont="1" applyFill="1" applyBorder="1" applyAlignment="1">
      <alignment horizontal="center" vertical="center" wrapText="1"/>
    </xf>
    <xf numFmtId="9" fontId="13" fillId="0" borderId="3" xfId="0" applyNumberFormat="1" applyFont="1" applyBorder="1" applyAlignment="1">
      <alignment horizontal="center" vertical="center" wrapText="1"/>
    </xf>
    <xf numFmtId="0" fontId="27" fillId="19" borderId="10" xfId="0" applyFont="1" applyFill="1" applyBorder="1" applyAlignment="1">
      <alignment horizontal="center" vertical="center" wrapText="1"/>
    </xf>
    <xf numFmtId="9" fontId="27" fillId="0" borderId="10" xfId="1" applyFont="1" applyBorder="1" applyAlignment="1">
      <alignment horizontal="center" vertical="center"/>
    </xf>
    <xf numFmtId="1" fontId="27" fillId="0" borderId="10" xfId="0" applyNumberFormat="1" applyFont="1" applyBorder="1" applyAlignment="1">
      <alignment horizontal="left" vertical="center" wrapText="1"/>
    </xf>
    <xf numFmtId="0" fontId="27" fillId="16" borderId="10" xfId="0" applyFont="1" applyFill="1" applyBorder="1" applyAlignment="1">
      <alignment horizontal="center" vertical="center" wrapText="1"/>
    </xf>
    <xf numFmtId="41" fontId="27" fillId="0" borderId="10" xfId="3" applyFont="1" applyFill="1" applyBorder="1" applyAlignment="1">
      <alignment horizontal="left" vertical="center" wrapText="1"/>
    </xf>
    <xf numFmtId="167" fontId="27" fillId="0" borderId="10" xfId="0" applyNumberFormat="1" applyFont="1" applyBorder="1" applyAlignment="1">
      <alignment horizontal="left" vertical="center" wrapText="1"/>
    </xf>
    <xf numFmtId="9" fontId="27" fillId="16" borderId="10" xfId="3" applyNumberFormat="1" applyFont="1" applyFill="1" applyBorder="1" applyAlignment="1">
      <alignment horizontal="center" vertical="center" wrapText="1"/>
    </xf>
    <xf numFmtId="9" fontId="27" fillId="0" borderId="10" xfId="1" applyFont="1" applyBorder="1" applyAlignment="1">
      <alignment horizontal="left" vertical="center" wrapText="1"/>
    </xf>
    <xf numFmtId="0" fontId="27" fillId="8" borderId="10" xfId="0" applyFont="1" applyFill="1" applyBorder="1" applyAlignment="1">
      <alignment horizontal="center" vertical="center" wrapText="1"/>
    </xf>
    <xf numFmtId="1" fontId="27" fillId="21" borderId="10" xfId="3" applyNumberFormat="1" applyFont="1" applyFill="1" applyBorder="1" applyAlignment="1">
      <alignment horizontal="center" vertical="center"/>
    </xf>
    <xf numFmtId="1" fontId="27" fillId="0" borderId="10" xfId="3" applyNumberFormat="1" applyFont="1" applyFill="1" applyBorder="1" applyAlignment="1">
      <alignment horizontal="left" vertical="center" wrapText="1"/>
    </xf>
    <xf numFmtId="0" fontId="27" fillId="33" borderId="10" xfId="0" applyFont="1" applyFill="1" applyBorder="1" applyAlignment="1">
      <alignment horizontal="center" vertical="center" wrapText="1"/>
    </xf>
    <xf numFmtId="9" fontId="27" fillId="34" borderId="10" xfId="3" applyNumberFormat="1" applyFont="1" applyFill="1" applyBorder="1" applyAlignment="1">
      <alignment horizontal="center" vertical="center" wrapText="1"/>
    </xf>
    <xf numFmtId="9" fontId="13" fillId="30" borderId="0" xfId="1" applyFont="1" applyFill="1" applyBorder="1" applyAlignment="1">
      <alignment horizontal="center" vertical="center" wrapText="1"/>
    </xf>
    <xf numFmtId="0" fontId="13" fillId="0" borderId="13" xfId="0" applyFont="1" applyBorder="1" applyAlignment="1">
      <alignment vertical="center" wrapText="1"/>
    </xf>
    <xf numFmtId="0" fontId="13" fillId="0" borderId="1" xfId="0" applyFont="1" applyBorder="1" applyAlignment="1">
      <alignment vertical="center" wrapText="1"/>
    </xf>
    <xf numFmtId="0" fontId="31" fillId="0" borderId="3" xfId="0" applyFont="1" applyBorder="1" applyAlignment="1">
      <alignment horizontal="left" vertical="top" wrapText="1"/>
    </xf>
    <xf numFmtId="49" fontId="32" fillId="26" borderId="3" xfId="0" applyNumberFormat="1" applyFont="1" applyFill="1" applyBorder="1" applyAlignment="1">
      <alignment horizontal="left" vertical="top" wrapText="1"/>
    </xf>
    <xf numFmtId="0" fontId="31" fillId="0" borderId="3" xfId="0" applyFont="1" applyBorder="1" applyAlignment="1">
      <alignment horizontal="left" vertical="top"/>
    </xf>
    <xf numFmtId="9" fontId="31" fillId="30" borderId="3" xfId="1" applyFont="1" applyFill="1" applyBorder="1" applyAlignment="1">
      <alignment horizontal="left" vertical="top" wrapText="1"/>
    </xf>
    <xf numFmtId="0" fontId="31" fillId="31" borderId="3" xfId="0" applyFont="1" applyFill="1" applyBorder="1" applyAlignment="1">
      <alignment horizontal="left" vertical="center" wrapText="1"/>
    </xf>
    <xf numFmtId="0" fontId="31" fillId="31" borderId="3" xfId="0" applyFont="1" applyFill="1" applyBorder="1" applyAlignment="1">
      <alignment horizontal="center" vertical="center" wrapText="1"/>
    </xf>
    <xf numFmtId="0" fontId="27" fillId="31" borderId="10" xfId="0" applyFont="1" applyFill="1" applyBorder="1" applyAlignment="1">
      <alignment horizontal="center" vertical="center" wrapText="1"/>
    </xf>
    <xf numFmtId="0" fontId="31" fillId="19" borderId="3" xfId="0" applyFont="1" applyFill="1" applyBorder="1" applyAlignment="1">
      <alignment horizontal="left" vertical="center" wrapText="1"/>
    </xf>
    <xf numFmtId="0" fontId="31" fillId="0" borderId="3" xfId="0" applyFont="1" applyBorder="1" applyAlignment="1">
      <alignment horizontal="left" vertical="center"/>
    </xf>
    <xf numFmtId="0" fontId="31" fillId="30" borderId="3" xfId="0" applyFont="1" applyFill="1" applyBorder="1" applyAlignment="1">
      <alignment horizontal="center" vertical="center" wrapText="1"/>
    </xf>
    <xf numFmtId="0" fontId="31" fillId="32" borderId="13" xfId="0" applyFont="1" applyFill="1" applyBorder="1" applyAlignment="1">
      <alignment vertical="center" wrapText="1"/>
    </xf>
    <xf numFmtId="0" fontId="27" fillId="32" borderId="10" xfId="0" applyFont="1" applyFill="1" applyBorder="1" applyAlignment="1">
      <alignment horizontal="center" vertical="center" wrapText="1"/>
    </xf>
    <xf numFmtId="0" fontId="31" fillId="32" borderId="3" xfId="0" applyFont="1" applyFill="1" applyBorder="1" applyAlignment="1">
      <alignment horizontal="left" vertical="center" wrapText="1"/>
    </xf>
    <xf numFmtId="0" fontId="31" fillId="32" borderId="3" xfId="0" applyFont="1" applyFill="1" applyBorder="1" applyAlignment="1">
      <alignment horizontal="center" vertical="center" wrapText="1"/>
    </xf>
    <xf numFmtId="0" fontId="31" fillId="19" borderId="3" xfId="0" applyFont="1" applyFill="1" applyBorder="1" applyAlignment="1">
      <alignment horizontal="center" vertical="center" wrapText="1"/>
    </xf>
    <xf numFmtId="0" fontId="31" fillId="8" borderId="3" xfId="0" applyFont="1" applyFill="1" applyBorder="1" applyAlignment="1">
      <alignment horizontal="center" vertical="center" wrapText="1"/>
    </xf>
    <xf numFmtId="0" fontId="31" fillId="8" borderId="13" xfId="0" applyFont="1" applyFill="1" applyBorder="1" applyAlignment="1">
      <alignment vertical="center" wrapText="1"/>
    </xf>
    <xf numFmtId="0" fontId="31" fillId="8" borderId="3" xfId="0" applyFont="1" applyFill="1" applyBorder="1" applyAlignment="1">
      <alignment horizontal="left" vertical="center" wrapText="1"/>
    </xf>
    <xf numFmtId="0" fontId="27" fillId="8" borderId="12"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31" fillId="33" borderId="3" xfId="0" applyFont="1" applyFill="1" applyBorder="1" applyAlignment="1">
      <alignment horizontal="left" vertical="center" wrapText="1"/>
    </xf>
    <xf numFmtId="0" fontId="31" fillId="33" borderId="13" xfId="0" applyFont="1" applyFill="1" applyBorder="1" applyAlignment="1">
      <alignment vertical="center" wrapText="1"/>
    </xf>
    <xf numFmtId="0" fontId="31" fillId="19" borderId="10" xfId="0" applyFont="1" applyFill="1" applyBorder="1" applyAlignment="1">
      <alignment horizontal="left" vertical="center" wrapText="1"/>
    </xf>
    <xf numFmtId="0" fontId="30" fillId="34" borderId="3" xfId="0" applyFont="1" applyFill="1" applyBorder="1" applyAlignment="1">
      <alignment horizontal="left" vertical="center" wrapText="1"/>
    </xf>
    <xf numFmtId="0" fontId="31" fillId="34" borderId="13" xfId="0" applyFont="1" applyFill="1" applyBorder="1" applyAlignment="1">
      <alignment vertical="center" wrapText="1"/>
    </xf>
    <xf numFmtId="0" fontId="31" fillId="34" borderId="10" xfId="0" applyFont="1" applyFill="1" applyBorder="1" applyAlignment="1">
      <alignment horizontal="left" vertical="center" wrapText="1"/>
    </xf>
    <xf numFmtId="0" fontId="31" fillId="34" borderId="3" xfId="0" applyFont="1" applyFill="1" applyBorder="1" applyAlignment="1">
      <alignment horizontal="left" vertical="center" wrapText="1"/>
    </xf>
    <xf numFmtId="0" fontId="31" fillId="34" borderId="3" xfId="0" applyFont="1" applyFill="1" applyBorder="1" applyAlignment="1">
      <alignment horizontal="center" vertical="center" wrapText="1"/>
    </xf>
    <xf numFmtId="0" fontId="0" fillId="0" borderId="0" xfId="0" applyAlignment="1">
      <alignment horizontal="center" vertical="center"/>
    </xf>
    <xf numFmtId="0" fontId="32" fillId="31" borderId="3" xfId="0" applyFont="1" applyFill="1" applyBorder="1" applyAlignment="1">
      <alignment horizontal="center" vertical="center" wrapText="1"/>
    </xf>
    <xf numFmtId="0" fontId="32" fillId="32" borderId="20" xfId="0" applyFont="1" applyFill="1" applyBorder="1" applyAlignment="1">
      <alignment horizontal="center" vertical="center" wrapText="1"/>
    </xf>
    <xf numFmtId="0" fontId="32" fillId="8" borderId="3" xfId="0" applyFont="1" applyFill="1" applyBorder="1" applyAlignment="1">
      <alignment horizontal="center" vertical="center" wrapText="1"/>
    </xf>
    <xf numFmtId="0" fontId="32" fillId="33" borderId="39" xfId="0" applyFont="1" applyFill="1" applyBorder="1" applyAlignment="1">
      <alignment horizontal="center" vertical="center" wrapText="1"/>
    </xf>
    <xf numFmtId="0" fontId="32" fillId="34" borderId="39" xfId="0" applyFont="1" applyFill="1" applyBorder="1" applyAlignment="1">
      <alignment horizontal="center" vertical="center" wrapText="1"/>
    </xf>
    <xf numFmtId="0" fontId="5" fillId="0" borderId="0" xfId="0" applyFont="1" applyAlignment="1">
      <alignment horizontal="center" vertical="center"/>
    </xf>
    <xf numFmtId="0" fontId="30" fillId="34" borderId="13" xfId="0" applyFont="1" applyFill="1" applyBorder="1" applyAlignment="1">
      <alignment horizontal="left" vertical="center" wrapText="1"/>
    </xf>
    <xf numFmtId="0" fontId="31" fillId="34" borderId="8" xfId="0" applyFont="1" applyFill="1" applyBorder="1" applyAlignment="1">
      <alignment horizontal="left" vertical="center" wrapText="1"/>
    </xf>
    <xf numFmtId="0" fontId="31" fillId="34" borderId="13" xfId="0" applyFont="1" applyFill="1" applyBorder="1" applyAlignment="1">
      <alignment horizontal="left" vertical="center" wrapText="1"/>
    </xf>
    <xf numFmtId="0" fontId="31" fillId="34" borderId="13" xfId="0" applyFont="1" applyFill="1" applyBorder="1" applyAlignment="1">
      <alignment horizontal="center" vertical="center" wrapText="1"/>
    </xf>
    <xf numFmtId="41" fontId="27" fillId="34" borderId="8" xfId="3" applyFont="1" applyFill="1" applyBorder="1" applyAlignment="1">
      <alignment horizontal="center" vertical="center" wrapText="1"/>
    </xf>
    <xf numFmtId="9" fontId="27" fillId="0" borderId="8" xfId="1" applyFont="1" applyBorder="1" applyAlignment="1">
      <alignment horizontal="center" vertical="center"/>
    </xf>
    <xf numFmtId="1" fontId="27" fillId="0" borderId="8" xfId="3" applyNumberFormat="1" applyFont="1" applyFill="1" applyBorder="1" applyAlignment="1">
      <alignment horizontal="left" vertical="center" wrapText="1"/>
    </xf>
    <xf numFmtId="0" fontId="31" fillId="0" borderId="13" xfId="0" applyFont="1" applyBorder="1" applyAlignment="1">
      <alignment horizontal="left" vertical="center"/>
    </xf>
    <xf numFmtId="0" fontId="31" fillId="30" borderId="13" xfId="0" applyFont="1" applyFill="1" applyBorder="1" applyAlignment="1">
      <alignment horizontal="center" vertical="center" wrapText="1"/>
    </xf>
    <xf numFmtId="0" fontId="6" fillId="0" borderId="13" xfId="0" applyFont="1" applyBorder="1" applyAlignment="1">
      <alignment horizontal="left" vertical="center"/>
    </xf>
    <xf numFmtId="0" fontId="31" fillId="34" borderId="3" xfId="0" applyFont="1" applyFill="1" applyBorder="1" applyAlignment="1">
      <alignment vertical="center" wrapText="1"/>
    </xf>
    <xf numFmtId="0" fontId="32" fillId="34" borderId="3" xfId="0" applyFont="1" applyFill="1" applyBorder="1" applyAlignment="1">
      <alignment horizontal="center" vertical="center" wrapText="1"/>
    </xf>
    <xf numFmtId="41" fontId="27" fillId="34" borderId="3" xfId="3" applyFont="1" applyFill="1" applyBorder="1" applyAlignment="1">
      <alignment horizontal="center" vertical="center" wrapText="1"/>
    </xf>
    <xf numFmtId="9" fontId="27" fillId="0" borderId="3" xfId="1" applyFont="1" applyBorder="1" applyAlignment="1">
      <alignment horizontal="center" vertical="center"/>
    </xf>
    <xf numFmtId="1" fontId="27" fillId="0" borderId="3" xfId="3" applyNumberFormat="1" applyFont="1" applyFill="1" applyBorder="1" applyAlignment="1">
      <alignment horizontal="left" vertical="center" wrapText="1"/>
    </xf>
    <xf numFmtId="0" fontId="25" fillId="36" borderId="13" xfId="0" applyFont="1" applyFill="1" applyBorder="1" applyAlignment="1">
      <alignment horizontal="center" vertical="center" wrapText="1"/>
    </xf>
    <xf numFmtId="0" fontId="25" fillId="36" borderId="3" xfId="0" applyFont="1" applyFill="1" applyBorder="1" applyAlignment="1">
      <alignment horizontal="center" vertical="center" wrapText="1"/>
    </xf>
    <xf numFmtId="0" fontId="36" fillId="19" borderId="5" xfId="0" applyFont="1" applyFill="1" applyBorder="1" applyAlignment="1">
      <alignment vertical="center" wrapText="1"/>
    </xf>
    <xf numFmtId="0" fontId="36" fillId="19" borderId="12" xfId="0" applyFont="1" applyFill="1" applyBorder="1" applyAlignment="1">
      <alignment vertical="center" wrapText="1"/>
    </xf>
    <xf numFmtId="0" fontId="37" fillId="0" borderId="3" xfId="0" applyFont="1" applyBorder="1" applyAlignment="1">
      <alignment horizontal="center" vertical="center" wrapText="1"/>
    </xf>
    <xf numFmtId="168" fontId="13" fillId="0" borderId="3" xfId="0" applyNumberFormat="1" applyFont="1" applyBorder="1" applyAlignment="1">
      <alignment horizontal="center" vertical="center" wrapText="1"/>
    </xf>
    <xf numFmtId="0" fontId="36" fillId="0" borderId="3" xfId="0" applyFont="1" applyBorder="1" applyAlignment="1">
      <alignment horizontal="left" vertical="center" wrapText="1"/>
    </xf>
    <xf numFmtId="0" fontId="39" fillId="37" borderId="16" xfId="0" applyFont="1" applyFill="1" applyBorder="1" applyAlignment="1">
      <alignment vertical="center" wrapText="1"/>
    </xf>
    <xf numFmtId="0" fontId="13" fillId="0" borderId="1" xfId="0" applyFont="1" applyBorder="1" applyAlignment="1">
      <alignment horizontal="left" vertical="center" wrapText="1"/>
    </xf>
    <xf numFmtId="0" fontId="36" fillId="19" borderId="10" xfId="0" quotePrefix="1" applyFont="1" applyFill="1" applyBorder="1" applyAlignment="1">
      <alignment vertical="center" wrapText="1"/>
    </xf>
    <xf numFmtId="0" fontId="39" fillId="0" borderId="3" xfId="0" applyFont="1" applyBorder="1" applyAlignment="1">
      <alignment horizontal="left" vertical="center" wrapText="1"/>
    </xf>
    <xf numFmtId="0" fontId="40" fillId="5" borderId="3" xfId="0" applyFont="1" applyFill="1" applyBorder="1" applyAlignment="1">
      <alignment horizontal="center" vertical="center" wrapText="1"/>
    </xf>
    <xf numFmtId="0" fontId="40" fillId="25" borderId="3" xfId="0" applyFont="1" applyFill="1" applyBorder="1" applyAlignment="1">
      <alignment horizontal="center" vertical="center" wrapText="1"/>
    </xf>
    <xf numFmtId="49" fontId="40" fillId="25" borderId="3" xfId="0" applyNumberFormat="1" applyFont="1" applyFill="1" applyBorder="1" applyAlignment="1">
      <alignment horizontal="center" vertical="center" wrapText="1"/>
    </xf>
    <xf numFmtId="0" fontId="40" fillId="27" borderId="3" xfId="0" applyFont="1" applyFill="1" applyBorder="1" applyAlignment="1">
      <alignment horizontal="center" vertical="center" wrapText="1"/>
    </xf>
    <xf numFmtId="0" fontId="40" fillId="29" borderId="3" xfId="0" applyFont="1" applyFill="1" applyBorder="1" applyAlignment="1">
      <alignment horizontal="center" vertical="center" wrapText="1"/>
    </xf>
    <xf numFmtId="9" fontId="40" fillId="29" borderId="3" xfId="1" applyFont="1" applyFill="1" applyBorder="1" applyAlignment="1">
      <alignment horizontal="center" vertical="center" wrapText="1"/>
    </xf>
    <xf numFmtId="0" fontId="22" fillId="38" borderId="3" xfId="0" applyFont="1" applyFill="1" applyBorder="1" applyAlignment="1">
      <alignment vertical="center" wrapText="1"/>
    </xf>
    <xf numFmtId="9" fontId="13" fillId="0" borderId="3" xfId="0" applyNumberFormat="1" applyFont="1" applyBorder="1" applyAlignment="1">
      <alignment horizontal="center" vertical="center"/>
    </xf>
    <xf numFmtId="0" fontId="33" fillId="0" borderId="3" xfId="0" applyFont="1" applyBorder="1"/>
    <xf numFmtId="0" fontId="0" fillId="0" borderId="3" xfId="0" applyBorder="1"/>
    <xf numFmtId="0" fontId="42" fillId="23" borderId="3" xfId="0" applyFont="1" applyFill="1" applyBorder="1"/>
    <xf numFmtId="0" fontId="41" fillId="0" borderId="3" xfId="0" applyFont="1" applyBorder="1"/>
    <xf numFmtId="0" fontId="22" fillId="39" borderId="3" xfId="0" applyFont="1" applyFill="1" applyBorder="1" applyAlignment="1">
      <alignment vertical="center" wrapText="1"/>
    </xf>
    <xf numFmtId="1" fontId="13" fillId="0" borderId="3" xfId="2" applyNumberFormat="1" applyFont="1" applyBorder="1" applyAlignment="1">
      <alignment horizontal="center" vertical="center" wrapText="1"/>
    </xf>
    <xf numFmtId="0" fontId="15" fillId="0" borderId="3" xfId="0" applyFont="1" applyBorder="1" applyAlignment="1">
      <alignment horizontal="center" vertical="center" wrapText="1"/>
    </xf>
    <xf numFmtId="0" fontId="41" fillId="0" borderId="3" xfId="0" applyFont="1" applyBorder="1" applyAlignment="1">
      <alignment horizontal="center" vertical="center"/>
    </xf>
    <xf numFmtId="0" fontId="33" fillId="0" borderId="13" xfId="0" applyFont="1" applyBorder="1"/>
    <xf numFmtId="0" fontId="0" fillId="0" borderId="13" xfId="0" applyBorder="1"/>
    <xf numFmtId="0" fontId="15" fillId="21" borderId="3" xfId="0" applyFont="1" applyFill="1" applyBorder="1" applyAlignment="1">
      <alignment horizontal="left" vertical="center" wrapText="1"/>
    </xf>
    <xf numFmtId="0" fontId="15" fillId="21" borderId="3" xfId="0" applyFont="1" applyFill="1" applyBorder="1" applyAlignment="1">
      <alignment horizontal="center" vertical="center" wrapText="1"/>
    </xf>
    <xf numFmtId="1" fontId="15" fillId="21" borderId="3" xfId="0" applyNumberFormat="1" applyFont="1" applyFill="1" applyBorder="1" applyAlignment="1">
      <alignment horizontal="center" vertical="center" wrapText="1"/>
    </xf>
    <xf numFmtId="0" fontId="15" fillId="21" borderId="3" xfId="0" applyFont="1" applyFill="1" applyBorder="1" applyAlignment="1">
      <alignment horizontal="center" vertical="center"/>
    </xf>
    <xf numFmtId="9" fontId="15" fillId="21" borderId="3" xfId="1" applyFont="1" applyFill="1" applyBorder="1" applyAlignment="1">
      <alignment horizontal="center" vertical="center" wrapText="1"/>
    </xf>
    <xf numFmtId="0" fontId="7" fillId="21" borderId="3" xfId="0" applyFont="1" applyFill="1" applyBorder="1" applyAlignment="1">
      <alignment horizontal="justify" vertical="center" wrapText="1"/>
    </xf>
    <xf numFmtId="0" fontId="7" fillId="21" borderId="3" xfId="0" applyFont="1" applyFill="1" applyBorder="1" applyAlignment="1">
      <alignment horizontal="left" vertical="center" wrapText="1"/>
    </xf>
    <xf numFmtId="0" fontId="7" fillId="21" borderId="3" xfId="0" applyFont="1" applyFill="1" applyBorder="1" applyAlignment="1">
      <alignment horizontal="left" vertical="center"/>
    </xf>
    <xf numFmtId="166" fontId="15" fillId="21" borderId="3" xfId="4" applyNumberFormat="1" applyFont="1" applyFill="1" applyBorder="1" applyAlignment="1">
      <alignment horizontal="center" vertical="center"/>
    </xf>
    <xf numFmtId="0" fontId="7" fillId="21" borderId="3" xfId="0" applyFont="1" applyFill="1" applyBorder="1" applyAlignment="1">
      <alignment horizontal="center" vertical="center"/>
    </xf>
    <xf numFmtId="0" fontId="21" fillId="40" borderId="13" xfId="0" applyFont="1" applyFill="1" applyBorder="1" applyAlignment="1">
      <alignment vertical="center" wrapText="1"/>
    </xf>
    <xf numFmtId="0" fontId="6" fillId="0" borderId="0" xfId="0" applyFont="1" applyAlignment="1">
      <alignment horizontal="left" vertical="center"/>
    </xf>
    <xf numFmtId="0" fontId="6" fillId="30" borderId="0" xfId="0" applyFont="1" applyFill="1" applyAlignment="1">
      <alignment horizontal="center" vertical="center" wrapText="1"/>
    </xf>
    <xf numFmtId="0" fontId="44" fillId="0" borderId="3" xfId="0" applyFont="1" applyBorder="1" applyAlignment="1">
      <alignment horizontal="center" vertical="center" wrapText="1"/>
    </xf>
    <xf numFmtId="0" fontId="44" fillId="0" borderId="3" xfId="0" applyFont="1" applyBorder="1" applyAlignment="1">
      <alignment horizontal="center" vertical="center"/>
    </xf>
    <xf numFmtId="0" fontId="24" fillId="41" borderId="3" xfId="0" applyFont="1" applyFill="1" applyBorder="1" applyAlignment="1">
      <alignment horizontal="center" vertical="center" wrapText="1"/>
    </xf>
    <xf numFmtId="0" fontId="31" fillId="41" borderId="0" xfId="0" applyFont="1" applyFill="1" applyAlignment="1">
      <alignment horizontal="left" vertical="center" wrapText="1"/>
    </xf>
    <xf numFmtId="0" fontId="31" fillId="41" borderId="0" xfId="0" applyFont="1" applyFill="1" applyAlignment="1">
      <alignment horizontal="center" vertical="center" wrapText="1"/>
    </xf>
    <xf numFmtId="0" fontId="0" fillId="41" borderId="0" xfId="0" applyFill="1"/>
    <xf numFmtId="49" fontId="9" fillId="26" borderId="3" xfId="0" applyNumberFormat="1" applyFont="1" applyFill="1" applyBorder="1" applyAlignment="1">
      <alignment horizontal="center" vertical="center" wrapText="1"/>
    </xf>
    <xf numFmtId="0" fontId="45" fillId="0" borderId="0" xfId="0" applyFont="1" applyAlignment="1">
      <alignment horizontal="center" vertical="center"/>
    </xf>
    <xf numFmtId="0" fontId="22" fillId="42" borderId="3" xfId="0" applyFont="1" applyFill="1" applyBorder="1" applyAlignment="1">
      <alignment horizontal="center" vertical="center" wrapText="1"/>
    </xf>
    <xf numFmtId="0" fontId="33" fillId="0" borderId="3" xfId="0" applyFont="1" applyBorder="1" applyAlignment="1">
      <alignment horizontal="center" vertical="center"/>
    </xf>
    <xf numFmtId="0" fontId="46" fillId="19" borderId="3" xfId="0" applyFont="1" applyFill="1" applyBorder="1" applyAlignment="1">
      <alignment horizontal="left" vertical="center" wrapText="1"/>
    </xf>
    <xf numFmtId="0" fontId="46" fillId="19" borderId="3" xfId="0" applyFont="1" applyFill="1" applyBorder="1" applyAlignment="1">
      <alignment horizontal="center" vertical="center" wrapText="1"/>
    </xf>
    <xf numFmtId="0" fontId="48" fillId="21" borderId="3" xfId="0" applyFont="1" applyFill="1" applyBorder="1" applyAlignment="1">
      <alignment horizontal="center" vertical="center" wrapText="1"/>
    </xf>
    <xf numFmtId="0" fontId="46" fillId="0" borderId="3" xfId="0" applyFont="1" applyBorder="1" applyAlignment="1">
      <alignment horizontal="left" vertical="center" wrapText="1"/>
    </xf>
    <xf numFmtId="0" fontId="15" fillId="0" borderId="13" xfId="0" applyFont="1" applyBorder="1" applyAlignment="1">
      <alignment vertical="center" wrapText="1"/>
    </xf>
    <xf numFmtId="0" fontId="49" fillId="0" borderId="0" xfId="0" applyFont="1"/>
    <xf numFmtId="0" fontId="46" fillId="0" borderId="3" xfId="0" applyFont="1" applyBorder="1" applyAlignment="1">
      <alignment horizontal="center" vertical="center" wrapText="1"/>
    </xf>
    <xf numFmtId="0" fontId="47" fillId="0" borderId="3" xfId="0" applyFont="1" applyBorder="1" applyAlignment="1">
      <alignment wrapText="1"/>
    </xf>
    <xf numFmtId="0" fontId="47" fillId="0" borderId="0" xfId="0" applyFont="1" applyAlignment="1">
      <alignment wrapText="1"/>
    </xf>
    <xf numFmtId="0" fontId="31" fillId="0" borderId="19" xfId="0" applyFont="1" applyBorder="1" applyAlignment="1">
      <alignment horizontal="left" vertical="top"/>
    </xf>
    <xf numFmtId="0" fontId="31" fillId="0" borderId="19" xfId="0" applyFont="1" applyBorder="1" applyAlignment="1">
      <alignment horizontal="left" vertical="top" wrapText="1"/>
    </xf>
    <xf numFmtId="0" fontId="31" fillId="41" borderId="19" xfId="0" applyFont="1" applyFill="1" applyBorder="1" applyAlignment="1">
      <alignment horizontal="left" vertical="center" wrapText="1"/>
    </xf>
    <xf numFmtId="0" fontId="13" fillId="0" borderId="19" xfId="0" applyFont="1" applyBorder="1" applyAlignment="1">
      <alignment horizontal="center" vertical="center"/>
    </xf>
    <xf numFmtId="0" fontId="13" fillId="0" borderId="29" xfId="0" applyFont="1" applyBorder="1" applyAlignment="1">
      <alignment horizontal="center" vertical="center"/>
    </xf>
    <xf numFmtId="0" fontId="33" fillId="0" borderId="19" xfId="0" applyFont="1" applyBorder="1"/>
    <xf numFmtId="0" fontId="15" fillId="21" borderId="19" xfId="0" applyFont="1" applyFill="1" applyBorder="1" applyAlignment="1">
      <alignment horizontal="center" vertical="center" wrapText="1"/>
    </xf>
    <xf numFmtId="0" fontId="6" fillId="0" borderId="19" xfId="0" applyFont="1" applyBorder="1" applyAlignment="1">
      <alignment horizontal="left" vertical="center"/>
    </xf>
    <xf numFmtId="0" fontId="6" fillId="0" borderId="19" xfId="0" applyFont="1" applyBorder="1" applyAlignment="1">
      <alignment horizontal="left" vertical="center" wrapText="1"/>
    </xf>
    <xf numFmtId="0" fontId="6" fillId="41" borderId="3" xfId="0" applyFont="1" applyFill="1" applyBorder="1" applyAlignment="1">
      <alignment vertical="center" wrapText="1"/>
    </xf>
    <xf numFmtId="0" fontId="23" fillId="43" borderId="13" xfId="0" applyFont="1" applyFill="1" applyBorder="1" applyAlignment="1">
      <alignment vertical="center" wrapText="1"/>
    </xf>
    <xf numFmtId="0" fontId="23" fillId="43" borderId="3" xfId="0" applyFont="1" applyFill="1" applyBorder="1" applyAlignment="1">
      <alignment vertical="center" wrapText="1"/>
    </xf>
    <xf numFmtId="0" fontId="40" fillId="44" borderId="3" xfId="0" applyFont="1" applyFill="1" applyBorder="1" applyAlignment="1">
      <alignment horizontal="center" vertical="center" wrapText="1"/>
    </xf>
    <xf numFmtId="0" fontId="31" fillId="33" borderId="3" xfId="0" applyFont="1" applyFill="1" applyBorder="1" applyAlignment="1">
      <alignment horizontal="center" vertical="center" wrapText="1"/>
    </xf>
    <xf numFmtId="0" fontId="31" fillId="33" borderId="17" xfId="0" applyFont="1" applyFill="1" applyBorder="1" applyAlignment="1">
      <alignment horizontal="center" vertical="center" wrapText="1"/>
    </xf>
    <xf numFmtId="9" fontId="31" fillId="33" borderId="3" xfId="0" applyNumberFormat="1" applyFont="1" applyFill="1" applyBorder="1" applyAlignment="1">
      <alignment horizontal="center" vertical="center" wrapText="1"/>
    </xf>
    <xf numFmtId="9" fontId="31" fillId="33" borderId="17" xfId="0" applyNumberFormat="1" applyFont="1" applyFill="1" applyBorder="1" applyAlignment="1">
      <alignment horizontal="center" vertical="center" wrapText="1"/>
    </xf>
    <xf numFmtId="0" fontId="31" fillId="33" borderId="10" xfId="0" applyFont="1" applyFill="1" applyBorder="1" applyAlignment="1">
      <alignment horizontal="center" vertical="center" wrapText="1"/>
    </xf>
    <xf numFmtId="0" fontId="31" fillId="33" borderId="11" xfId="0" applyFont="1" applyFill="1" applyBorder="1" applyAlignment="1">
      <alignment horizontal="center" vertical="center" wrapText="1"/>
    </xf>
    <xf numFmtId="9" fontId="31" fillId="33" borderId="3" xfId="3" applyNumberFormat="1" applyFont="1" applyFill="1" applyBorder="1" applyAlignment="1">
      <alignment horizontal="center" vertical="center" wrapText="1"/>
    </xf>
    <xf numFmtId="9" fontId="31" fillId="33" borderId="17" xfId="3" applyNumberFormat="1" applyFont="1" applyFill="1" applyBorder="1" applyAlignment="1">
      <alignment horizontal="center" vertical="center" wrapText="1"/>
    </xf>
    <xf numFmtId="0" fontId="31" fillId="33" borderId="13" xfId="0" applyFont="1" applyFill="1" applyBorder="1" applyAlignment="1">
      <alignment horizontal="center" vertical="center" wrapText="1"/>
    </xf>
    <xf numFmtId="0" fontId="31" fillId="33" borderId="13" xfId="0" applyFont="1" applyFill="1" applyBorder="1" applyAlignment="1">
      <alignment horizontal="left" vertical="center" wrapText="1"/>
    </xf>
    <xf numFmtId="0" fontId="31" fillId="33" borderId="39" xfId="0" applyFont="1" applyFill="1" applyBorder="1" applyAlignment="1">
      <alignment horizontal="left" vertical="center" wrapText="1"/>
    </xf>
    <xf numFmtId="0" fontId="31" fillId="33" borderId="17" xfId="0" applyFont="1" applyFill="1" applyBorder="1" applyAlignment="1">
      <alignment horizontal="left" vertical="center" wrapText="1"/>
    </xf>
    <xf numFmtId="9" fontId="36" fillId="33" borderId="5" xfId="1" applyFont="1" applyFill="1" applyBorder="1" applyAlignment="1">
      <alignment horizontal="center" vertical="center" wrapText="1"/>
    </xf>
    <xf numFmtId="9" fontId="38" fillId="33" borderId="5" xfId="1" applyFont="1" applyFill="1" applyBorder="1" applyAlignment="1">
      <alignment vertical="center" wrapText="1"/>
    </xf>
    <xf numFmtId="0" fontId="13" fillId="33" borderId="3" xfId="0" applyFont="1" applyFill="1" applyBorder="1" applyAlignment="1">
      <alignment horizontal="center" vertical="center"/>
    </xf>
    <xf numFmtId="0" fontId="13" fillId="33" borderId="3" xfId="0" applyFont="1" applyFill="1" applyBorder="1" applyAlignment="1">
      <alignment horizontal="center" vertical="center" wrapText="1"/>
    </xf>
    <xf numFmtId="0" fontId="13" fillId="33" borderId="17" xfId="0" applyFont="1" applyFill="1" applyBorder="1" applyAlignment="1">
      <alignment horizontal="center" vertical="center" wrapText="1"/>
    </xf>
    <xf numFmtId="9" fontId="13" fillId="33" borderId="3" xfId="0" applyNumberFormat="1" applyFont="1" applyFill="1" applyBorder="1" applyAlignment="1">
      <alignment horizontal="center" vertical="center"/>
    </xf>
    <xf numFmtId="9" fontId="13" fillId="33" borderId="3" xfId="0" applyNumberFormat="1" applyFont="1" applyFill="1" applyBorder="1" applyAlignment="1">
      <alignment horizontal="center" vertical="center" wrapText="1"/>
    </xf>
    <xf numFmtId="9" fontId="13" fillId="33" borderId="17" xfId="0" applyNumberFormat="1" applyFont="1" applyFill="1" applyBorder="1" applyAlignment="1">
      <alignment horizontal="center" vertical="center" wrapText="1"/>
    </xf>
    <xf numFmtId="1" fontId="13" fillId="33" borderId="3" xfId="2" applyNumberFormat="1" applyFont="1" applyFill="1" applyBorder="1" applyAlignment="1">
      <alignment horizontal="center" vertical="center" wrapText="1"/>
    </xf>
    <xf numFmtId="43" fontId="13" fillId="33" borderId="3" xfId="2" applyFont="1" applyFill="1" applyBorder="1" applyAlignment="1">
      <alignment vertical="center" wrapText="1"/>
    </xf>
    <xf numFmtId="43" fontId="13" fillId="33" borderId="17" xfId="2" applyFont="1" applyFill="1" applyBorder="1" applyAlignment="1">
      <alignment vertical="center" wrapText="1"/>
    </xf>
    <xf numFmtId="43" fontId="13" fillId="33" borderId="3" xfId="2" applyFont="1" applyFill="1" applyBorder="1" applyAlignment="1">
      <alignment horizontal="center" vertical="center" wrapText="1"/>
    </xf>
    <xf numFmtId="43" fontId="13" fillId="33" borderId="17" xfId="2" applyFont="1" applyFill="1" applyBorder="1" applyAlignment="1">
      <alignment horizontal="center" vertical="center" wrapText="1"/>
    </xf>
    <xf numFmtId="2" fontId="13" fillId="33" borderId="3" xfId="0" applyNumberFormat="1" applyFont="1" applyFill="1" applyBorder="1" applyAlignment="1">
      <alignment horizontal="center" vertical="center" wrapText="1"/>
    </xf>
    <xf numFmtId="2" fontId="13" fillId="33" borderId="17" xfId="0" applyNumberFormat="1" applyFont="1" applyFill="1" applyBorder="1" applyAlignment="1">
      <alignment horizontal="center" vertical="center" wrapText="1"/>
    </xf>
    <xf numFmtId="2" fontId="15" fillId="33" borderId="3" xfId="0" applyNumberFormat="1" applyFont="1" applyFill="1" applyBorder="1" applyAlignment="1">
      <alignment horizontal="center" vertical="center" wrapText="1"/>
    </xf>
    <xf numFmtId="0" fontId="15" fillId="33" borderId="3" xfId="0" applyFont="1" applyFill="1" applyBorder="1" applyAlignment="1">
      <alignment horizontal="center" vertical="center" wrapText="1"/>
    </xf>
    <xf numFmtId="0" fontId="15" fillId="33" borderId="17" xfId="0" applyFont="1" applyFill="1" applyBorder="1" applyAlignment="1">
      <alignment horizontal="center" vertical="center" wrapText="1"/>
    </xf>
    <xf numFmtId="1" fontId="13" fillId="33" borderId="3" xfId="0" applyNumberFormat="1" applyFont="1" applyFill="1" applyBorder="1" applyAlignment="1">
      <alignment horizontal="center" vertical="center" wrapText="1"/>
    </xf>
    <xf numFmtId="1" fontId="13" fillId="33" borderId="17" xfId="0" applyNumberFormat="1" applyFont="1" applyFill="1" applyBorder="1" applyAlignment="1">
      <alignment horizontal="center" vertical="center" wrapText="1"/>
    </xf>
    <xf numFmtId="166" fontId="15" fillId="33" borderId="3" xfId="4" applyNumberFormat="1" applyFont="1" applyFill="1" applyBorder="1" applyAlignment="1">
      <alignment horizontal="center" vertical="center"/>
    </xf>
    <xf numFmtId="166" fontId="15" fillId="33" borderId="17" xfId="4" applyNumberFormat="1" applyFont="1" applyFill="1" applyBorder="1" applyAlignment="1">
      <alignment horizontal="center" vertical="center"/>
    </xf>
    <xf numFmtId="0" fontId="0" fillId="33" borderId="0" xfId="0" applyFill="1"/>
    <xf numFmtId="3" fontId="31" fillId="21" borderId="3" xfId="2" applyNumberFormat="1" applyFont="1" applyFill="1" applyBorder="1" applyAlignment="1">
      <alignment horizontal="left" vertical="top" wrapText="1"/>
    </xf>
    <xf numFmtId="3" fontId="31" fillId="33" borderId="3" xfId="0" applyNumberFormat="1" applyFont="1" applyFill="1" applyBorder="1" applyAlignment="1">
      <alignment horizontal="left" vertical="top" wrapText="1"/>
    </xf>
    <xf numFmtId="3" fontId="31" fillId="33" borderId="3" xfId="2" applyNumberFormat="1" applyFont="1" applyFill="1" applyBorder="1" applyAlignment="1">
      <alignment horizontal="left" vertical="top" wrapText="1"/>
    </xf>
    <xf numFmtId="3" fontId="31" fillId="33" borderId="17" xfId="2" applyNumberFormat="1" applyFont="1" applyFill="1" applyBorder="1" applyAlignment="1">
      <alignment horizontal="left" vertical="top" wrapText="1"/>
    </xf>
    <xf numFmtId="3" fontId="31" fillId="0" borderId="3" xfId="0" applyNumberFormat="1" applyFont="1" applyBorder="1" applyAlignment="1">
      <alignment horizontal="left" vertical="top" wrapText="1"/>
    </xf>
    <xf numFmtId="3" fontId="31" fillId="33" borderId="17" xfId="0" applyNumberFormat="1" applyFont="1" applyFill="1" applyBorder="1" applyAlignment="1">
      <alignment horizontal="left" vertical="top" wrapText="1"/>
    </xf>
    <xf numFmtId="0" fontId="31" fillId="35" borderId="13" xfId="0" applyFont="1" applyFill="1" applyBorder="1" applyAlignment="1">
      <alignment horizontal="left" vertical="top" wrapText="1"/>
    </xf>
    <xf numFmtId="0" fontId="31" fillId="35" borderId="3" xfId="0" applyFont="1" applyFill="1" applyBorder="1" applyAlignment="1">
      <alignment horizontal="left" vertical="top" wrapText="1"/>
    </xf>
    <xf numFmtId="0" fontId="31" fillId="45" borderId="3" xfId="0" applyFont="1" applyFill="1" applyBorder="1" applyAlignment="1">
      <alignment horizontal="left" vertical="top"/>
    </xf>
    <xf numFmtId="0" fontId="31" fillId="30" borderId="3" xfId="0" applyFont="1" applyFill="1" applyBorder="1" applyAlignment="1">
      <alignment horizontal="left" vertical="top"/>
    </xf>
    <xf numFmtId="4" fontId="31" fillId="33" borderId="3" xfId="0" applyNumberFormat="1" applyFont="1" applyFill="1" applyBorder="1" applyAlignment="1">
      <alignment horizontal="left" vertical="top" wrapText="1"/>
    </xf>
    <xf numFmtId="0" fontId="24" fillId="23" borderId="17" xfId="0" applyFont="1" applyFill="1" applyBorder="1" applyAlignment="1">
      <alignment horizontal="left" vertical="top" wrapText="1"/>
    </xf>
    <xf numFmtId="0" fontId="24" fillId="23" borderId="28" xfId="0" applyFont="1" applyFill="1" applyBorder="1" applyAlignment="1">
      <alignment horizontal="left" vertical="top" wrapText="1"/>
    </xf>
    <xf numFmtId="0" fontId="24" fillId="23" borderId="19" xfId="0" applyFont="1" applyFill="1" applyBorder="1" applyAlignment="1">
      <alignment horizontal="left" vertical="top" wrapText="1"/>
    </xf>
    <xf numFmtId="0" fontId="24" fillId="46" borderId="3" xfId="0" applyFont="1" applyFill="1" applyBorder="1" applyAlignment="1">
      <alignment horizontal="center" vertical="center" wrapText="1"/>
    </xf>
    <xf numFmtId="0" fontId="29" fillId="28" borderId="3" xfId="0" applyFont="1" applyFill="1" applyBorder="1" applyAlignment="1">
      <alignment horizontal="left" vertical="top"/>
    </xf>
    <xf numFmtId="0" fontId="34" fillId="0" borderId="0" xfId="0" applyFont="1" applyAlignment="1">
      <alignment horizontal="center" vertical="center"/>
    </xf>
    <xf numFmtId="0" fontId="35" fillId="0" borderId="0" xfId="0" applyFont="1" applyAlignment="1">
      <alignment horizontal="center" vertical="center"/>
    </xf>
    <xf numFmtId="0" fontId="35" fillId="41" borderId="0" xfId="0" applyFont="1" applyFill="1" applyAlignment="1">
      <alignment horizontal="center" vertical="center"/>
    </xf>
    <xf numFmtId="0" fontId="35" fillId="0" borderId="37" xfId="0" applyFont="1" applyBorder="1" applyAlignment="1">
      <alignment horizontal="center" vertical="center"/>
    </xf>
    <xf numFmtId="0" fontId="35" fillId="41" borderId="37" xfId="0" applyFont="1" applyFill="1" applyBorder="1" applyAlignment="1">
      <alignment horizontal="center" vertical="center"/>
    </xf>
    <xf numFmtId="0" fontId="31" fillId="35" borderId="13" xfId="0" applyFont="1" applyFill="1" applyBorder="1" applyAlignment="1">
      <alignment horizontal="center" vertical="top" wrapText="1"/>
    </xf>
    <xf numFmtId="0" fontId="31" fillId="35" borderId="1" xfId="0" applyFont="1" applyFill="1" applyBorder="1" applyAlignment="1">
      <alignment horizontal="center" vertical="top" wrapText="1"/>
    </xf>
    <xf numFmtId="0" fontId="31" fillId="0" borderId="13" xfId="0" applyFont="1" applyBorder="1" applyAlignment="1">
      <alignment horizontal="left" vertical="top" wrapText="1"/>
    </xf>
    <xf numFmtId="0" fontId="31" fillId="0" borderId="1" xfId="0" applyFont="1" applyBorder="1" applyAlignment="1">
      <alignment horizontal="left" vertical="top" wrapText="1"/>
    </xf>
    <xf numFmtId="0" fontId="31" fillId="0" borderId="13" xfId="0" applyFont="1" applyBorder="1" applyAlignment="1">
      <alignment horizontal="center" vertical="top" wrapText="1"/>
    </xf>
    <xf numFmtId="0" fontId="31" fillId="0" borderId="1" xfId="0" applyFont="1" applyBorder="1" applyAlignment="1">
      <alignment horizontal="center" vertical="top" wrapText="1"/>
    </xf>
    <xf numFmtId="0" fontId="31" fillId="21" borderId="13" xfId="0" applyFont="1" applyFill="1" applyBorder="1" applyAlignment="1">
      <alignment horizontal="left" vertical="top" wrapText="1"/>
    </xf>
    <xf numFmtId="0" fontId="31" fillId="21" borderId="1" xfId="0" applyFont="1" applyFill="1" applyBorder="1" applyAlignment="1">
      <alignment horizontal="left" vertical="top" wrapText="1"/>
    </xf>
    <xf numFmtId="0" fontId="8" fillId="20" borderId="20"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15" fillId="19" borderId="20" xfId="0" applyFont="1" applyFill="1" applyBorder="1" applyAlignment="1">
      <alignment horizontal="left" vertical="center" wrapText="1"/>
    </xf>
    <xf numFmtId="0" fontId="15" fillId="19" borderId="21" xfId="0" applyFont="1" applyFill="1" applyBorder="1" applyAlignment="1">
      <alignment horizontal="left" vertical="center" wrapText="1"/>
    </xf>
    <xf numFmtId="0" fontId="15" fillId="19" borderId="22" xfId="0" applyFont="1" applyFill="1" applyBorder="1" applyAlignment="1">
      <alignment horizontal="left" vertical="center" wrapText="1"/>
    </xf>
    <xf numFmtId="49" fontId="14" fillId="20" borderId="25" xfId="0" applyNumberFormat="1" applyFont="1" applyFill="1" applyBorder="1" applyAlignment="1">
      <alignment horizontal="center" vertical="center" wrapText="1"/>
    </xf>
    <xf numFmtId="49" fontId="14" fillId="20" borderId="26" xfId="0" applyNumberFormat="1" applyFont="1" applyFill="1" applyBorder="1" applyAlignment="1">
      <alignment horizontal="center" vertical="center" wrapText="1"/>
    </xf>
    <xf numFmtId="49" fontId="14" fillId="20" borderId="27" xfId="0" applyNumberFormat="1" applyFont="1" applyFill="1" applyBorder="1" applyAlignment="1">
      <alignment horizontal="center" vertical="center" wrapText="1"/>
    </xf>
    <xf numFmtId="0" fontId="13" fillId="19" borderId="20" xfId="0" applyFont="1" applyFill="1" applyBorder="1" applyAlignment="1">
      <alignment horizontal="left" vertical="center" wrapText="1"/>
    </xf>
    <xf numFmtId="0" fontId="13" fillId="19" borderId="22" xfId="0" applyFont="1" applyFill="1" applyBorder="1" applyAlignment="1">
      <alignment horizontal="left" vertical="center" wrapText="1"/>
    </xf>
    <xf numFmtId="0" fontId="8" fillId="20" borderId="3" xfId="0" applyFont="1" applyFill="1" applyBorder="1" applyAlignment="1">
      <alignment horizontal="center" vertical="center" wrapText="1"/>
    </xf>
    <xf numFmtId="0" fontId="9" fillId="16" borderId="13" xfId="0" applyFont="1" applyFill="1" applyBorder="1" applyAlignment="1">
      <alignment horizontal="center" vertical="center"/>
    </xf>
    <xf numFmtId="0" fontId="9" fillId="16" borderId="1" xfId="0" applyFont="1" applyFill="1" applyBorder="1" applyAlignment="1">
      <alignment horizontal="center" vertical="center"/>
    </xf>
    <xf numFmtId="49" fontId="14" fillId="17" borderId="13" xfId="0" applyNumberFormat="1" applyFont="1" applyFill="1" applyBorder="1" applyAlignment="1">
      <alignment horizontal="center" vertical="center" wrapText="1"/>
    </xf>
    <xf numFmtId="49" fontId="14" fillId="17" borderId="1" xfId="0" applyNumberFormat="1" applyFont="1" applyFill="1" applyBorder="1" applyAlignment="1">
      <alignment horizontal="center" vertical="center" wrapText="1"/>
    </xf>
    <xf numFmtId="49" fontId="14" fillId="17" borderId="14" xfId="0" applyNumberFormat="1" applyFont="1" applyFill="1" applyBorder="1" applyAlignment="1">
      <alignment horizontal="center" vertical="center" wrapText="1"/>
    </xf>
    <xf numFmtId="0" fontId="13" fillId="16" borderId="13" xfId="0" applyFont="1" applyFill="1" applyBorder="1" applyAlignment="1">
      <alignment horizontal="left" vertical="center" wrapText="1"/>
    </xf>
    <xf numFmtId="0" fontId="13" fillId="16" borderId="1" xfId="0" applyFont="1" applyFill="1" applyBorder="1" applyAlignment="1">
      <alignment horizontal="left" vertical="center" wrapText="1"/>
    </xf>
    <xf numFmtId="0" fontId="10" fillId="0" borderId="30" xfId="0" applyFont="1" applyBorder="1" applyAlignment="1">
      <alignment horizontal="center" vertical="center"/>
    </xf>
    <xf numFmtId="0" fontId="10" fillId="0" borderId="31" xfId="0" applyFont="1" applyBorder="1" applyAlignment="1">
      <alignment horizontal="center" vertical="center"/>
    </xf>
    <xf numFmtId="0" fontId="11" fillId="3" borderId="33" xfId="0" applyFont="1" applyFill="1" applyBorder="1" applyAlignment="1">
      <alignment horizontal="center" vertical="center" wrapText="1"/>
    </xf>
    <xf numFmtId="0" fontId="11" fillId="3" borderId="30"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2" xfId="0" applyFont="1" applyFill="1" applyBorder="1" applyAlignment="1">
      <alignment horizontal="center" vertical="center" wrapText="1"/>
    </xf>
    <xf numFmtId="0" fontId="13" fillId="24" borderId="13" xfId="0" applyFont="1" applyFill="1" applyBorder="1" applyAlignment="1">
      <alignment horizontal="center" vertical="center" wrapText="1"/>
    </xf>
    <xf numFmtId="0" fontId="13" fillId="24" borderId="14" xfId="0" applyFont="1" applyFill="1" applyBorder="1" applyAlignment="1">
      <alignment horizontal="center" vertical="center" wrapText="1"/>
    </xf>
    <xf numFmtId="0" fontId="13" fillId="24" borderId="24" xfId="0" applyFont="1" applyFill="1" applyBorder="1" applyAlignment="1">
      <alignment horizontal="center" vertical="center" wrapText="1"/>
    </xf>
    <xf numFmtId="0" fontId="19" fillId="16" borderId="13" xfId="0" applyFont="1" applyFill="1" applyBorder="1" applyAlignment="1">
      <alignment horizontal="left" vertical="center" wrapText="1"/>
    </xf>
    <xf numFmtId="0" fontId="19" fillId="16" borderId="14"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13" fillId="16" borderId="14" xfId="0" applyFont="1" applyFill="1" applyBorder="1" applyAlignment="1">
      <alignment horizontal="left" vertical="center" wrapText="1"/>
    </xf>
    <xf numFmtId="0" fontId="9" fillId="16" borderId="14" xfId="0" applyFont="1" applyFill="1" applyBorder="1" applyAlignment="1">
      <alignment horizontal="center" vertical="center"/>
    </xf>
    <xf numFmtId="0" fontId="2" fillId="23" borderId="32" xfId="0" applyFont="1" applyFill="1" applyBorder="1" applyAlignment="1">
      <alignment horizontal="center" vertical="center" wrapText="1"/>
    </xf>
    <xf numFmtId="0" fontId="2" fillId="23" borderId="3"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5" fillId="19" borderId="8" xfId="0" applyFont="1" applyFill="1" applyBorder="1" applyAlignment="1">
      <alignment horizontal="center" vertical="center" wrapText="1"/>
    </xf>
    <xf numFmtId="0" fontId="15" fillId="19" borderId="15" xfId="0" applyFont="1" applyFill="1" applyBorder="1" applyAlignment="1">
      <alignment horizontal="center" vertical="center" wrapText="1"/>
    </xf>
    <xf numFmtId="0" fontId="15" fillId="19" borderId="12" xfId="0" applyFont="1" applyFill="1" applyBorder="1" applyAlignment="1">
      <alignment horizontal="center" vertical="center" wrapText="1"/>
    </xf>
    <xf numFmtId="0" fontId="15" fillId="22" borderId="3" xfId="0" applyFont="1" applyFill="1" applyBorder="1" applyAlignment="1">
      <alignment horizontal="center" vertical="center" wrapText="1"/>
    </xf>
    <xf numFmtId="0" fontId="15" fillId="22" borderId="36" xfId="0" applyFont="1" applyFill="1" applyBorder="1" applyAlignment="1">
      <alignment horizontal="center" vertical="center" wrapText="1"/>
    </xf>
    <xf numFmtId="0" fontId="8" fillId="20" borderId="21" xfId="0" applyFont="1" applyFill="1" applyBorder="1" applyAlignment="1">
      <alignment horizontal="center" vertical="center" wrapText="1"/>
    </xf>
    <xf numFmtId="0" fontId="8" fillId="20" borderId="13" xfId="0" applyFont="1" applyFill="1" applyBorder="1" applyAlignment="1">
      <alignment horizontal="center" vertical="center" wrapText="1"/>
    </xf>
    <xf numFmtId="0" fontId="8" fillId="20" borderId="1" xfId="0" applyFont="1" applyFill="1" applyBorder="1" applyAlignment="1">
      <alignment horizontal="center" vertical="center" wrapText="1"/>
    </xf>
    <xf numFmtId="0" fontId="15" fillId="18" borderId="8" xfId="0" applyFont="1" applyFill="1" applyBorder="1" applyAlignment="1">
      <alignment horizontal="left" vertical="center" wrapText="1"/>
    </xf>
    <xf numFmtId="0" fontId="15" fillId="18" borderId="15" xfId="0" applyFont="1" applyFill="1" applyBorder="1" applyAlignment="1">
      <alignment horizontal="left" vertical="center" wrapText="1"/>
    </xf>
    <xf numFmtId="0" fontId="15" fillId="18" borderId="12" xfId="0" applyFont="1" applyFill="1" applyBorder="1" applyAlignment="1">
      <alignment horizontal="left" vertical="center" wrapText="1"/>
    </xf>
    <xf numFmtId="0" fontId="15" fillId="18" borderId="23" xfId="0" applyFont="1" applyFill="1" applyBorder="1" applyAlignment="1">
      <alignment horizontal="left" vertical="center" wrapText="1"/>
    </xf>
    <xf numFmtId="0" fontId="15" fillId="18" borderId="24" xfId="0" applyFont="1" applyFill="1" applyBorder="1" applyAlignment="1">
      <alignment horizontal="left" vertical="center" wrapText="1"/>
    </xf>
    <xf numFmtId="0" fontId="15" fillId="18" borderId="7" xfId="0" applyFont="1" applyFill="1" applyBorder="1" applyAlignment="1">
      <alignment horizontal="left" vertical="center" wrapText="1"/>
    </xf>
    <xf numFmtId="0" fontId="15" fillId="18" borderId="5" xfId="0" applyFont="1" applyFill="1" applyBorder="1" applyAlignment="1">
      <alignment horizontal="left" vertical="center" wrapText="1"/>
    </xf>
    <xf numFmtId="0" fontId="15" fillId="18" borderId="25" xfId="0" applyFont="1" applyFill="1" applyBorder="1" applyAlignment="1">
      <alignment horizontal="center" vertical="center" wrapText="1"/>
    </xf>
    <xf numFmtId="0" fontId="15" fillId="18" borderId="38" xfId="0" applyFont="1" applyFill="1" applyBorder="1" applyAlignment="1">
      <alignment horizontal="center" vertical="center" wrapText="1"/>
    </xf>
    <xf numFmtId="0" fontId="40" fillId="47" borderId="3" xfId="0" applyFont="1" applyFill="1" applyBorder="1" applyAlignment="1">
      <alignment horizontal="center" vertical="center" wrapText="1"/>
    </xf>
    <xf numFmtId="170" fontId="31" fillId="0" borderId="3" xfId="2" applyNumberFormat="1" applyFont="1" applyBorder="1" applyAlignment="1">
      <alignment horizontal="left" vertical="top"/>
    </xf>
    <xf numFmtId="9" fontId="40" fillId="47" borderId="3" xfId="1" applyFont="1" applyFill="1" applyBorder="1" applyAlignment="1">
      <alignment horizontal="center" vertical="center" wrapText="1"/>
    </xf>
  </cellXfs>
  <cellStyles count="5">
    <cellStyle name="Millares" xfId="2" builtinId="3"/>
    <cellStyle name="Millares [0]" xfId="3" builtinId="6"/>
    <cellStyle name="Moneda" xfId="4" builtinId="4"/>
    <cellStyle name="Normal" xfId="0" builtinId="0"/>
    <cellStyle name="Porcentaje" xfId="1" builtinId="5"/>
  </cellStyles>
  <dxfs count="0"/>
  <tableStyles count="0" defaultTableStyle="TableStyleMedium2" defaultPivotStyle="PivotStyleLight16"/>
  <colors>
    <mruColors>
      <color rgb="FFFF3300"/>
      <color rgb="FFCCCCFF"/>
      <color rgb="FFCCCC00"/>
      <color rgb="FF99CC00"/>
      <color rgb="FF663300"/>
      <color rgb="FFFFFFCC"/>
      <color rgb="FFCCECFF"/>
      <color rgb="FFFFA015"/>
      <color rgb="FFD6FA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3</xdr:col>
      <xdr:colOff>2182957</xdr:colOff>
      <xdr:row>8</xdr:row>
      <xdr:rowOff>48418</xdr:rowOff>
    </xdr:to>
    <xdr:pic>
      <xdr:nvPicPr>
        <xdr:cNvPr id="2" name="Imagen 1">
          <a:extLst>
            <a:ext uri="{FF2B5EF4-FFF2-40B4-BE49-F238E27FC236}">
              <a16:creationId xmlns:a16="http://schemas.microsoft.com/office/drawing/2014/main" xmlns="" id="{AE410AE9-37F7-47ED-8F77-698FEDF47247}"/>
            </a:ext>
          </a:extLst>
        </xdr:cNvPr>
        <xdr:cNvPicPr>
          <a:picLocks noChangeAspect="1"/>
        </xdr:cNvPicPr>
      </xdr:nvPicPr>
      <xdr:blipFill>
        <a:blip xmlns:r="http://schemas.openxmlformats.org/officeDocument/2006/relationships" r:embed="rId1"/>
        <a:stretch>
          <a:fillRect/>
        </a:stretch>
      </xdr:blipFill>
      <xdr:spPr>
        <a:xfrm>
          <a:off x="0" y="0"/>
          <a:ext cx="4524375" cy="16573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688577</xdr:colOff>
      <xdr:row>1</xdr:row>
      <xdr:rowOff>1029540</xdr:rowOff>
    </xdr:to>
    <xdr:pic>
      <xdr:nvPicPr>
        <xdr:cNvPr id="2" name="Imagen 1">
          <a:extLst>
            <a:ext uri="{FF2B5EF4-FFF2-40B4-BE49-F238E27FC236}">
              <a16:creationId xmlns:a16="http://schemas.microsoft.com/office/drawing/2014/main" xmlns="" id="{B055F337-66D8-DD0E-A049-0DE8BEDE8DEA}"/>
            </a:ext>
          </a:extLst>
        </xdr:cNvPr>
        <xdr:cNvPicPr>
          <a:picLocks noChangeAspect="1"/>
        </xdr:cNvPicPr>
      </xdr:nvPicPr>
      <xdr:blipFill>
        <a:blip xmlns:r="http://schemas.openxmlformats.org/officeDocument/2006/relationships" r:embed="rId1"/>
        <a:stretch>
          <a:fillRect/>
        </a:stretch>
      </xdr:blipFill>
      <xdr:spPr>
        <a:xfrm>
          <a:off x="800746" y="0"/>
          <a:ext cx="5527729" cy="17269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B1:AF109"/>
  <sheetViews>
    <sheetView tabSelected="1" zoomScale="40" zoomScaleNormal="40" workbookViewId="0">
      <selection activeCell="B12" sqref="B12"/>
    </sheetView>
  </sheetViews>
  <sheetFormatPr baseColWidth="10" defaultRowHeight="23.25"/>
  <cols>
    <col min="2" max="2" width="19.625" customWidth="1"/>
    <col min="3" max="3" width="30.625" style="182" customWidth="1"/>
    <col min="4" max="4" width="52.625" customWidth="1"/>
    <col min="5" max="5" width="37.625" customWidth="1"/>
    <col min="6" max="6" width="66.25" customWidth="1"/>
    <col min="7" max="7" width="30.625" style="188" customWidth="1"/>
    <col min="8" max="8" width="53.875" customWidth="1"/>
    <col min="9" max="9" width="12.125" hidden="1" customWidth="1"/>
    <col min="10" max="10" width="33.75" customWidth="1"/>
    <col min="11" max="11" width="30.625" customWidth="1"/>
    <col min="12" max="12" width="26.625" customWidth="1"/>
    <col min="13" max="13" width="25.875" style="312" customWidth="1"/>
    <col min="14" max="14" width="25.125" style="312" customWidth="1"/>
    <col min="15" max="15" width="19.125" style="312" customWidth="1"/>
    <col min="16" max="16" width="19.875" style="312" customWidth="1"/>
    <col min="17" max="17" width="22.375" style="264" customWidth="1"/>
    <col min="18" max="18" width="30.625" style="251" customWidth="1"/>
    <col min="19" max="20" width="30.625" customWidth="1"/>
    <col min="21" max="21" width="55.875" customWidth="1"/>
    <col min="22" max="23" width="30.625" customWidth="1"/>
    <col min="24" max="24" width="58" customWidth="1"/>
    <col min="25" max="30" width="30.625" customWidth="1"/>
  </cols>
  <sheetData>
    <row r="1" spans="2:30" ht="15" customHeight="1">
      <c r="E1" s="329" t="s">
        <v>968</v>
      </c>
      <c r="F1" s="330"/>
      <c r="G1" s="330"/>
      <c r="H1" s="330"/>
      <c r="I1" s="330"/>
      <c r="J1" s="330"/>
      <c r="K1" s="330"/>
      <c r="L1" s="330"/>
      <c r="M1" s="330"/>
      <c r="N1" s="330"/>
      <c r="O1" s="330"/>
      <c r="P1" s="330"/>
      <c r="Q1" s="330"/>
      <c r="R1" s="331"/>
      <c r="S1" s="330"/>
      <c r="T1" s="330"/>
      <c r="U1" s="330"/>
      <c r="V1" s="330"/>
      <c r="W1" s="330"/>
      <c r="X1" s="330"/>
      <c r="Y1" s="330"/>
    </row>
    <row r="2" spans="2:30" ht="15" customHeight="1">
      <c r="E2" s="330"/>
      <c r="F2" s="330"/>
      <c r="G2" s="330"/>
      <c r="H2" s="330"/>
      <c r="I2" s="330"/>
      <c r="J2" s="330"/>
      <c r="K2" s="330"/>
      <c r="L2" s="330"/>
      <c r="M2" s="330"/>
      <c r="N2" s="330"/>
      <c r="O2" s="330"/>
      <c r="P2" s="330"/>
      <c r="Q2" s="330"/>
      <c r="R2" s="331"/>
      <c r="S2" s="330"/>
      <c r="T2" s="330"/>
      <c r="U2" s="330"/>
      <c r="V2" s="330"/>
      <c r="W2" s="330"/>
      <c r="X2" s="330"/>
      <c r="Y2" s="330"/>
    </row>
    <row r="3" spans="2:30" ht="15" customHeight="1">
      <c r="E3" s="330"/>
      <c r="F3" s="330"/>
      <c r="G3" s="330"/>
      <c r="H3" s="330"/>
      <c r="I3" s="330"/>
      <c r="J3" s="330"/>
      <c r="K3" s="330"/>
      <c r="L3" s="330"/>
      <c r="M3" s="330"/>
      <c r="N3" s="330"/>
      <c r="O3" s="330"/>
      <c r="P3" s="330"/>
      <c r="Q3" s="330"/>
      <c r="R3" s="331"/>
      <c r="S3" s="330"/>
      <c r="T3" s="330"/>
      <c r="U3" s="330"/>
      <c r="V3" s="330"/>
      <c r="W3" s="330"/>
      <c r="X3" s="330"/>
      <c r="Y3" s="330"/>
    </row>
    <row r="4" spans="2:30" ht="15" customHeight="1">
      <c r="E4" s="330"/>
      <c r="F4" s="330"/>
      <c r="G4" s="330"/>
      <c r="H4" s="330"/>
      <c r="I4" s="330"/>
      <c r="J4" s="330"/>
      <c r="K4" s="330"/>
      <c r="L4" s="330"/>
      <c r="M4" s="330"/>
      <c r="N4" s="330"/>
      <c r="O4" s="330"/>
      <c r="P4" s="330"/>
      <c r="Q4" s="330"/>
      <c r="R4" s="331"/>
      <c r="S4" s="330"/>
      <c r="T4" s="330"/>
      <c r="U4" s="330"/>
      <c r="V4" s="330"/>
      <c r="W4" s="330"/>
      <c r="X4" s="330"/>
      <c r="Y4" s="330"/>
    </row>
    <row r="5" spans="2:30" ht="15" customHeight="1">
      <c r="E5" s="330"/>
      <c r="F5" s="330"/>
      <c r="G5" s="330"/>
      <c r="H5" s="330"/>
      <c r="I5" s="330"/>
      <c r="J5" s="330"/>
      <c r="K5" s="330"/>
      <c r="L5" s="330"/>
      <c r="M5" s="330"/>
      <c r="N5" s="330"/>
      <c r="O5" s="330"/>
      <c r="P5" s="330"/>
      <c r="Q5" s="330"/>
      <c r="R5" s="331"/>
      <c r="S5" s="330"/>
      <c r="T5" s="330"/>
      <c r="U5" s="330"/>
      <c r="V5" s="330"/>
      <c r="W5" s="330"/>
      <c r="X5" s="330"/>
      <c r="Y5" s="330"/>
    </row>
    <row r="6" spans="2:30" ht="15" customHeight="1">
      <c r="E6" s="330"/>
      <c r="F6" s="330"/>
      <c r="G6" s="330"/>
      <c r="H6" s="330"/>
      <c r="I6" s="330"/>
      <c r="J6" s="330"/>
      <c r="K6" s="330"/>
      <c r="L6" s="330"/>
      <c r="M6" s="330"/>
      <c r="N6" s="330"/>
      <c r="O6" s="330"/>
      <c r="P6" s="330"/>
      <c r="Q6" s="330"/>
      <c r="R6" s="331"/>
      <c r="S6" s="330"/>
      <c r="T6" s="330"/>
      <c r="U6" s="330"/>
      <c r="V6" s="330"/>
      <c r="W6" s="330"/>
      <c r="X6" s="330"/>
      <c r="Y6" s="330"/>
    </row>
    <row r="7" spans="2:30" ht="15" customHeight="1">
      <c r="E7" s="330"/>
      <c r="F7" s="330"/>
      <c r="G7" s="330"/>
      <c r="H7" s="330"/>
      <c r="I7" s="330"/>
      <c r="J7" s="330"/>
      <c r="K7" s="330"/>
      <c r="L7" s="330"/>
      <c r="M7" s="330"/>
      <c r="N7" s="330"/>
      <c r="O7" s="330"/>
      <c r="P7" s="330"/>
      <c r="Q7" s="330"/>
      <c r="R7" s="331"/>
      <c r="S7" s="330"/>
      <c r="T7" s="330"/>
      <c r="U7" s="330"/>
      <c r="V7" s="330"/>
      <c r="W7" s="330"/>
      <c r="X7" s="330"/>
      <c r="Y7" s="330"/>
    </row>
    <row r="8" spans="2:30" ht="15" customHeight="1">
      <c r="E8" s="330"/>
      <c r="F8" s="330"/>
      <c r="G8" s="330"/>
      <c r="H8" s="330"/>
      <c r="I8" s="330"/>
      <c r="J8" s="330"/>
      <c r="K8" s="330"/>
      <c r="L8" s="330"/>
      <c r="M8" s="330"/>
      <c r="N8" s="330"/>
      <c r="O8" s="330"/>
      <c r="P8" s="330"/>
      <c r="Q8" s="330"/>
      <c r="R8" s="331"/>
      <c r="S8" s="330"/>
      <c r="T8" s="330"/>
      <c r="U8" s="330"/>
      <c r="V8" s="330"/>
      <c r="W8" s="330"/>
      <c r="X8" s="330"/>
      <c r="Y8" s="330"/>
    </row>
    <row r="9" spans="2:30" ht="15" customHeight="1">
      <c r="E9" s="330"/>
      <c r="F9" s="330"/>
      <c r="G9" s="330"/>
      <c r="H9" s="330"/>
      <c r="I9" s="330"/>
      <c r="J9" s="330"/>
      <c r="K9" s="330"/>
      <c r="L9" s="330"/>
      <c r="M9" s="330"/>
      <c r="N9" s="330"/>
      <c r="O9" s="330"/>
      <c r="P9" s="330"/>
      <c r="Q9" s="330"/>
      <c r="R9" s="331"/>
      <c r="S9" s="330"/>
      <c r="T9" s="330"/>
      <c r="U9" s="330"/>
      <c r="V9" s="330"/>
      <c r="W9" s="330"/>
      <c r="X9" s="330"/>
      <c r="Y9" s="330"/>
    </row>
    <row r="10" spans="2:30" ht="15" customHeight="1">
      <c r="E10" s="332"/>
      <c r="F10" s="332"/>
      <c r="G10" s="332"/>
      <c r="H10" s="332"/>
      <c r="I10" s="332"/>
      <c r="J10" s="332"/>
      <c r="K10" s="332"/>
      <c r="L10" s="332"/>
      <c r="M10" s="332"/>
      <c r="N10" s="332"/>
      <c r="O10" s="332"/>
      <c r="P10" s="332"/>
      <c r="Q10" s="332"/>
      <c r="R10" s="333"/>
      <c r="S10" s="332"/>
      <c r="T10" s="332"/>
      <c r="U10" s="332"/>
      <c r="V10" s="332"/>
      <c r="W10" s="332"/>
      <c r="X10" s="332"/>
      <c r="Y10" s="332"/>
    </row>
    <row r="11" spans="2:30" ht="47.25" customHeight="1">
      <c r="B11" s="225" t="s">
        <v>1016</v>
      </c>
      <c r="C11" s="324" t="s">
        <v>757</v>
      </c>
      <c r="D11" s="325"/>
      <c r="E11" s="326"/>
      <c r="F11" s="327" t="s">
        <v>758</v>
      </c>
      <c r="G11" s="327"/>
      <c r="H11" s="327"/>
      <c r="I11" s="327"/>
      <c r="J11" s="327"/>
      <c r="K11" s="327"/>
      <c r="L11" s="327"/>
      <c r="M11" s="327"/>
      <c r="N11" s="327"/>
      <c r="O11" s="327"/>
      <c r="P11" s="327"/>
      <c r="Q11" s="327"/>
      <c r="R11" s="248"/>
      <c r="S11" s="328" t="s">
        <v>716</v>
      </c>
      <c r="T11" s="328"/>
      <c r="U11" s="328"/>
      <c r="V11" s="328"/>
      <c r="W11" s="328"/>
      <c r="X11" s="328"/>
      <c r="Y11" s="328"/>
      <c r="Z11" s="328"/>
      <c r="AA11" s="328"/>
      <c r="AB11" s="328"/>
      <c r="AC11" s="328"/>
      <c r="AD11" s="328"/>
    </row>
    <row r="12" spans="2:30" ht="171" customHeight="1">
      <c r="B12" s="224"/>
      <c r="C12" s="215" t="s">
        <v>3</v>
      </c>
      <c r="D12" s="215" t="s">
        <v>695</v>
      </c>
      <c r="E12" s="215" t="s">
        <v>696</v>
      </c>
      <c r="F12" s="216" t="s">
        <v>697</v>
      </c>
      <c r="G12" s="216" t="s">
        <v>698</v>
      </c>
      <c r="H12" s="216" t="s">
        <v>699</v>
      </c>
      <c r="I12" s="217" t="s">
        <v>206</v>
      </c>
      <c r="J12" s="216" t="s">
        <v>4</v>
      </c>
      <c r="K12" s="216" t="s">
        <v>1</v>
      </c>
      <c r="L12" s="216" t="s">
        <v>1166</v>
      </c>
      <c r="M12" s="400" t="s">
        <v>707</v>
      </c>
      <c r="N12" s="400" t="s">
        <v>703</v>
      </c>
      <c r="O12" s="277" t="s">
        <v>704</v>
      </c>
      <c r="P12" s="277" t="s">
        <v>705</v>
      </c>
      <c r="Q12" s="218" t="s">
        <v>706</v>
      </c>
      <c r="R12" s="219"/>
      <c r="S12" s="219" t="s">
        <v>713</v>
      </c>
      <c r="T12" s="402" t="s">
        <v>708</v>
      </c>
      <c r="U12" s="219" t="s">
        <v>702</v>
      </c>
      <c r="V12" s="219" t="s">
        <v>712</v>
      </c>
      <c r="W12" s="402" t="s">
        <v>708</v>
      </c>
      <c r="X12" s="219" t="s">
        <v>709</v>
      </c>
      <c r="Y12" s="219" t="s">
        <v>714</v>
      </c>
      <c r="Z12" s="220" t="s">
        <v>708</v>
      </c>
      <c r="AA12" s="219" t="s">
        <v>710</v>
      </c>
      <c r="AB12" s="219" t="s">
        <v>715</v>
      </c>
      <c r="AC12" s="220" t="s">
        <v>708</v>
      </c>
      <c r="AD12" s="219" t="s">
        <v>711</v>
      </c>
    </row>
    <row r="13" spans="2:30" s="253" customFormat="1" ht="163.5" customHeight="1">
      <c r="B13" s="321" t="s">
        <v>1163</v>
      </c>
      <c r="C13" s="319" t="s">
        <v>733</v>
      </c>
      <c r="D13" s="154" t="s">
        <v>915</v>
      </c>
      <c r="E13" s="154" t="s">
        <v>760</v>
      </c>
      <c r="F13" s="154" t="s">
        <v>1178</v>
      </c>
      <c r="G13" s="154" t="s">
        <v>918</v>
      </c>
      <c r="H13" s="154" t="s">
        <v>1187</v>
      </c>
      <c r="I13" s="252" t="s">
        <v>663</v>
      </c>
      <c r="J13" s="154" t="s">
        <v>1188</v>
      </c>
      <c r="K13" s="154" t="s">
        <v>1167</v>
      </c>
      <c r="L13" s="317">
        <f>+SUM(M13:P13)</f>
        <v>32466000</v>
      </c>
      <c r="M13" s="314">
        <v>7383000</v>
      </c>
      <c r="N13" s="314">
        <v>8000000</v>
      </c>
      <c r="O13" s="314">
        <v>8383000</v>
      </c>
      <c r="P13" s="318">
        <v>8700000</v>
      </c>
      <c r="Q13" s="154" t="s">
        <v>919</v>
      </c>
      <c r="R13" s="265"/>
      <c r="S13" s="401">
        <v>7862776</v>
      </c>
      <c r="T13" s="157">
        <f>+S13/M13</f>
        <v>1.0649838818908304</v>
      </c>
      <c r="U13" s="154" t="s">
        <v>1170</v>
      </c>
      <c r="V13" s="156">
        <v>873002</v>
      </c>
      <c r="W13" s="157">
        <f>+(V13/N13)*100%</f>
        <v>0.10912524999999999</v>
      </c>
      <c r="X13" s="154" t="s">
        <v>1171</v>
      </c>
      <c r="Y13" s="156"/>
      <c r="Z13" s="322">
        <f>+Y13/O13</f>
        <v>0</v>
      </c>
      <c r="AA13" s="156"/>
      <c r="AB13" s="156"/>
      <c r="AC13" s="322">
        <f>+AB13/P13</f>
        <v>0</v>
      </c>
      <c r="AD13" s="156"/>
    </row>
    <row r="14" spans="2:30" ht="126">
      <c r="B14" s="321" t="s">
        <v>1163</v>
      </c>
      <c r="C14" s="319" t="s">
        <v>733</v>
      </c>
      <c r="D14" s="154" t="s">
        <v>735</v>
      </c>
      <c r="E14" s="154" t="s">
        <v>761</v>
      </c>
      <c r="F14" s="154" t="s">
        <v>917</v>
      </c>
      <c r="G14" s="154" t="s">
        <v>918</v>
      </c>
      <c r="H14" s="154" t="s">
        <v>1180</v>
      </c>
      <c r="I14" s="155" t="s">
        <v>664</v>
      </c>
      <c r="J14" s="154" t="s">
        <v>1179</v>
      </c>
      <c r="K14" s="154" t="s">
        <v>1168</v>
      </c>
      <c r="L14" s="313">
        <f>+SUM(M14:P14)</f>
        <v>5</v>
      </c>
      <c r="M14" s="314">
        <v>1</v>
      </c>
      <c r="N14" s="315">
        <v>2</v>
      </c>
      <c r="O14" s="315">
        <v>1</v>
      </c>
      <c r="P14" s="316">
        <v>1</v>
      </c>
      <c r="Q14" s="154" t="s">
        <v>920</v>
      </c>
      <c r="R14" s="265"/>
      <c r="S14" s="156">
        <v>1</v>
      </c>
      <c r="T14" s="157">
        <f t="shared" ref="T14:T18" si="0">+S14/M14</f>
        <v>1</v>
      </c>
      <c r="U14" s="154" t="s">
        <v>1176</v>
      </c>
      <c r="V14" s="156">
        <v>0</v>
      </c>
      <c r="W14" s="157">
        <f t="shared" ref="W14:W18" si="1">+(V14/N14)*100%</f>
        <v>0</v>
      </c>
      <c r="X14" s="154" t="s">
        <v>1172</v>
      </c>
      <c r="Y14" s="156"/>
      <c r="Z14" s="322">
        <f t="shared" ref="Z14:Z18" si="2">+Y14/O14</f>
        <v>0</v>
      </c>
      <c r="AA14" s="156"/>
      <c r="AB14" s="156"/>
      <c r="AC14" s="322">
        <f t="shared" ref="AC14:AC18" si="3">+AB14/P14</f>
        <v>0</v>
      </c>
      <c r="AD14" s="156"/>
    </row>
    <row r="15" spans="2:30" ht="108">
      <c r="B15" s="321" t="s">
        <v>1163</v>
      </c>
      <c r="C15" s="334" t="s">
        <v>733</v>
      </c>
      <c r="D15" s="336" t="s">
        <v>735</v>
      </c>
      <c r="E15" s="336" t="s">
        <v>643</v>
      </c>
      <c r="F15" s="336" t="s">
        <v>917</v>
      </c>
      <c r="G15" s="338" t="s">
        <v>918</v>
      </c>
      <c r="H15" s="340" t="s">
        <v>1185</v>
      </c>
      <c r="I15" s="155" t="s">
        <v>665</v>
      </c>
      <c r="J15" s="336" t="s">
        <v>1182</v>
      </c>
      <c r="K15" s="154" t="s">
        <v>1183</v>
      </c>
      <c r="L15" s="313">
        <f t="shared" ref="L15:L18" si="4">+SUM(M15:P15)</f>
        <v>5</v>
      </c>
      <c r="M15" s="314">
        <v>1</v>
      </c>
      <c r="N15" s="314">
        <v>2</v>
      </c>
      <c r="O15" s="314">
        <v>1</v>
      </c>
      <c r="P15" s="318">
        <v>1</v>
      </c>
      <c r="Q15" s="336" t="s">
        <v>919</v>
      </c>
      <c r="R15" s="265"/>
      <c r="S15" s="156">
        <v>1</v>
      </c>
      <c r="T15" s="157">
        <f t="shared" si="0"/>
        <v>1</v>
      </c>
      <c r="U15" s="156" t="s">
        <v>1184</v>
      </c>
      <c r="V15" s="156">
        <v>1</v>
      </c>
      <c r="W15" s="157">
        <f t="shared" si="1"/>
        <v>0.5</v>
      </c>
      <c r="X15" s="154" t="s">
        <v>1173</v>
      </c>
      <c r="Y15" s="156"/>
      <c r="Z15" s="322">
        <f t="shared" si="2"/>
        <v>0</v>
      </c>
      <c r="AA15" s="156"/>
      <c r="AB15" s="156"/>
      <c r="AC15" s="322">
        <f t="shared" si="3"/>
        <v>0</v>
      </c>
      <c r="AD15" s="156"/>
    </row>
    <row r="16" spans="2:30" ht="108.75" hidden="1" customHeight="1">
      <c r="B16" s="321"/>
      <c r="C16" s="335"/>
      <c r="D16" s="337"/>
      <c r="E16" s="337"/>
      <c r="F16" s="337"/>
      <c r="G16" s="339"/>
      <c r="H16" s="341"/>
      <c r="I16" s="155"/>
      <c r="J16" s="337"/>
      <c r="K16" s="154" t="s">
        <v>1181</v>
      </c>
      <c r="L16" s="313">
        <f>+SUM(M16:P16)</f>
        <v>6</v>
      </c>
      <c r="M16" s="314">
        <v>1</v>
      </c>
      <c r="N16" s="314">
        <v>2</v>
      </c>
      <c r="O16" s="314">
        <v>2</v>
      </c>
      <c r="P16" s="318">
        <v>1</v>
      </c>
      <c r="Q16" s="337"/>
      <c r="R16" s="265"/>
      <c r="S16" s="156"/>
      <c r="T16" s="157"/>
      <c r="U16" s="156"/>
      <c r="V16" s="156"/>
      <c r="W16" s="157"/>
      <c r="X16" s="154"/>
      <c r="Y16" s="156"/>
      <c r="Z16" s="322"/>
      <c r="AA16" s="156"/>
      <c r="AB16" s="156"/>
      <c r="AC16" s="322"/>
      <c r="AD16" s="156"/>
    </row>
    <row r="17" spans="2:30" ht="162">
      <c r="B17" s="321" t="s">
        <v>1163</v>
      </c>
      <c r="C17" s="319" t="s">
        <v>733</v>
      </c>
      <c r="D17" s="154" t="s">
        <v>915</v>
      </c>
      <c r="E17" s="154" t="s">
        <v>916</v>
      </c>
      <c r="F17" s="154" t="s">
        <v>917</v>
      </c>
      <c r="G17" s="154" t="s">
        <v>918</v>
      </c>
      <c r="H17" s="154" t="s">
        <v>1186</v>
      </c>
      <c r="I17" s="155" t="s">
        <v>666</v>
      </c>
      <c r="J17" s="154" t="s">
        <v>1182</v>
      </c>
      <c r="K17" s="154" t="s">
        <v>1169</v>
      </c>
      <c r="L17" s="313">
        <f t="shared" si="4"/>
        <v>8</v>
      </c>
      <c r="M17" s="314">
        <v>2</v>
      </c>
      <c r="N17" s="314">
        <v>2</v>
      </c>
      <c r="O17" s="314">
        <v>2</v>
      </c>
      <c r="P17" s="318">
        <v>2</v>
      </c>
      <c r="Q17" s="154" t="s">
        <v>921</v>
      </c>
      <c r="R17" s="265"/>
      <c r="S17" s="156">
        <v>0</v>
      </c>
      <c r="T17" s="157">
        <f t="shared" si="0"/>
        <v>0</v>
      </c>
      <c r="U17" s="154" t="s">
        <v>1177</v>
      </c>
      <c r="V17" s="156">
        <v>0</v>
      </c>
      <c r="W17" s="157">
        <f t="shared" si="1"/>
        <v>0</v>
      </c>
      <c r="X17" s="154" t="s">
        <v>1174</v>
      </c>
      <c r="Y17" s="156"/>
      <c r="Z17" s="322">
        <f t="shared" si="2"/>
        <v>0</v>
      </c>
      <c r="AA17" s="156"/>
      <c r="AB17" s="156"/>
      <c r="AC17" s="322">
        <f t="shared" si="3"/>
        <v>0</v>
      </c>
      <c r="AD17" s="156"/>
    </row>
    <row r="18" spans="2:30" ht="162">
      <c r="B18" s="321" t="s">
        <v>1163</v>
      </c>
      <c r="C18" s="320" t="s">
        <v>733</v>
      </c>
      <c r="D18" s="154" t="s">
        <v>915</v>
      </c>
      <c r="E18" s="154" t="s">
        <v>644</v>
      </c>
      <c r="F18" s="154" t="s">
        <v>917</v>
      </c>
      <c r="G18" s="154" t="s">
        <v>918</v>
      </c>
      <c r="H18" s="154" t="s">
        <v>1189</v>
      </c>
      <c r="I18" s="155" t="s">
        <v>667</v>
      </c>
      <c r="J18" s="154" t="s">
        <v>1190</v>
      </c>
      <c r="K18" s="154" t="s">
        <v>1191</v>
      </c>
      <c r="L18" s="313">
        <f t="shared" si="4"/>
        <v>1</v>
      </c>
      <c r="M18" s="323">
        <v>0.25</v>
      </c>
      <c r="N18" s="323">
        <v>0.25</v>
      </c>
      <c r="O18" s="323">
        <v>0.25</v>
      </c>
      <c r="P18" s="323">
        <v>0.25</v>
      </c>
      <c r="Q18" s="154" t="s">
        <v>922</v>
      </c>
      <c r="R18" s="266"/>
      <c r="S18" s="156">
        <v>0</v>
      </c>
      <c r="T18" s="157">
        <f t="shared" si="0"/>
        <v>0</v>
      </c>
      <c r="U18" s="156"/>
      <c r="V18" s="156">
        <v>0</v>
      </c>
      <c r="W18" s="157">
        <f t="shared" si="1"/>
        <v>0</v>
      </c>
      <c r="X18" s="154" t="s">
        <v>1175</v>
      </c>
      <c r="Y18" s="156"/>
      <c r="Z18" s="322">
        <f t="shared" si="2"/>
        <v>0</v>
      </c>
      <c r="AA18" s="156"/>
      <c r="AB18" s="156"/>
      <c r="AC18" s="322">
        <f t="shared" si="3"/>
        <v>0</v>
      </c>
      <c r="AD18" s="156"/>
    </row>
    <row r="19" spans="2:30" ht="306" hidden="1" customHeight="1">
      <c r="B19" s="224" t="s">
        <v>1165</v>
      </c>
      <c r="C19" s="204" t="s">
        <v>734</v>
      </c>
      <c r="D19" s="158" t="s">
        <v>743</v>
      </c>
      <c r="E19" s="158" t="s">
        <v>645</v>
      </c>
      <c r="F19" s="158" t="s">
        <v>812</v>
      </c>
      <c r="G19" s="183" t="s">
        <v>768</v>
      </c>
      <c r="H19" s="160" t="s">
        <v>964</v>
      </c>
      <c r="I19" s="158" t="s">
        <v>813</v>
      </c>
      <c r="J19" s="158" t="s">
        <v>965</v>
      </c>
      <c r="K19" s="158" t="s">
        <v>966</v>
      </c>
      <c r="L19" s="159">
        <v>4</v>
      </c>
      <c r="M19" s="278">
        <v>1</v>
      </c>
      <c r="N19" s="278">
        <v>1</v>
      </c>
      <c r="O19" s="278">
        <v>1</v>
      </c>
      <c r="P19" s="279">
        <v>1</v>
      </c>
      <c r="Q19" s="256" t="s">
        <v>894</v>
      </c>
      <c r="R19" s="249"/>
      <c r="S19" s="138">
        <v>1</v>
      </c>
      <c r="T19" s="139">
        <v>1</v>
      </c>
      <c r="U19" s="140" t="s">
        <v>967</v>
      </c>
      <c r="V19" s="162"/>
      <c r="W19" s="163">
        <f t="shared" ref="W19:W29" si="5">V19/N19</f>
        <v>0</v>
      </c>
      <c r="X19" s="162"/>
      <c r="Y19" s="162"/>
      <c r="Z19" s="162"/>
      <c r="AA19" s="162"/>
      <c r="AB19" s="162"/>
      <c r="AC19" s="162"/>
      <c r="AD19" s="130"/>
    </row>
    <row r="20" spans="2:30" ht="254.25" hidden="1" customHeight="1">
      <c r="B20" s="224" t="s">
        <v>1165</v>
      </c>
      <c r="C20" s="204" t="s">
        <v>734</v>
      </c>
      <c r="D20" s="164" t="s">
        <v>746</v>
      </c>
      <c r="E20" s="164" t="s">
        <v>763</v>
      </c>
      <c r="F20" s="164" t="s">
        <v>812</v>
      </c>
      <c r="G20" s="184" t="s">
        <v>768</v>
      </c>
      <c r="H20" s="165" t="s">
        <v>814</v>
      </c>
      <c r="I20" s="166" t="s">
        <v>815</v>
      </c>
      <c r="J20" s="166" t="s">
        <v>846</v>
      </c>
      <c r="K20" s="166" t="s">
        <v>847</v>
      </c>
      <c r="L20" s="167" t="s">
        <v>848</v>
      </c>
      <c r="M20" s="278">
        <v>0</v>
      </c>
      <c r="N20" s="278">
        <v>1</v>
      </c>
      <c r="O20" s="278">
        <v>0</v>
      </c>
      <c r="P20" s="279">
        <v>0</v>
      </c>
      <c r="Q20" s="257" t="s">
        <v>895</v>
      </c>
      <c r="R20" s="250"/>
      <c r="S20" s="141">
        <v>0</v>
      </c>
      <c r="T20" s="139">
        <v>1</v>
      </c>
      <c r="U20" s="142" t="s">
        <v>896</v>
      </c>
      <c r="V20" s="162"/>
      <c r="W20" s="163">
        <f t="shared" si="5"/>
        <v>0</v>
      </c>
      <c r="X20" s="162"/>
      <c r="Y20" s="162"/>
      <c r="Z20" s="162"/>
      <c r="AA20" s="162"/>
      <c r="AB20" s="162"/>
      <c r="AC20" s="162"/>
      <c r="AD20" s="130"/>
    </row>
    <row r="21" spans="2:30" ht="409.5" hidden="1">
      <c r="B21" s="224" t="s">
        <v>1165</v>
      </c>
      <c r="C21" s="204" t="s">
        <v>734</v>
      </c>
      <c r="D21" s="164" t="s">
        <v>746</v>
      </c>
      <c r="E21" s="164" t="s">
        <v>763</v>
      </c>
      <c r="F21" s="164" t="s">
        <v>812</v>
      </c>
      <c r="G21" s="184" t="s">
        <v>768</v>
      </c>
      <c r="H21" s="165" t="s">
        <v>816</v>
      </c>
      <c r="I21" s="166" t="s">
        <v>817</v>
      </c>
      <c r="J21" s="166" t="s">
        <v>849</v>
      </c>
      <c r="K21" s="166" t="s">
        <v>850</v>
      </c>
      <c r="L21" s="167" t="s">
        <v>851</v>
      </c>
      <c r="M21" s="278">
        <v>82</v>
      </c>
      <c r="N21" s="278">
        <v>84</v>
      </c>
      <c r="O21" s="278">
        <v>86</v>
      </c>
      <c r="P21" s="279">
        <v>88</v>
      </c>
      <c r="Q21" s="257" t="s">
        <v>894</v>
      </c>
      <c r="R21" s="250"/>
      <c r="S21" s="141">
        <v>82</v>
      </c>
      <c r="T21" s="139">
        <v>1</v>
      </c>
      <c r="U21" s="143" t="s">
        <v>897</v>
      </c>
      <c r="V21" s="162"/>
      <c r="W21" s="163">
        <f t="shared" si="5"/>
        <v>0</v>
      </c>
      <c r="X21" s="162"/>
      <c r="Y21" s="162"/>
      <c r="Z21" s="162"/>
      <c r="AA21" s="162"/>
      <c r="AB21" s="162"/>
      <c r="AC21" s="162"/>
      <c r="AD21" s="130"/>
    </row>
    <row r="22" spans="2:30" ht="188.25" hidden="1" customHeight="1">
      <c r="B22" s="224" t="s">
        <v>1165</v>
      </c>
      <c r="C22" s="204" t="s">
        <v>734</v>
      </c>
      <c r="D22" s="164" t="s">
        <v>746</v>
      </c>
      <c r="E22" s="164" t="s">
        <v>763</v>
      </c>
      <c r="F22" s="164" t="s">
        <v>812</v>
      </c>
      <c r="G22" s="184" t="s">
        <v>768</v>
      </c>
      <c r="H22" s="165" t="s">
        <v>818</v>
      </c>
      <c r="I22" s="166" t="s">
        <v>819</v>
      </c>
      <c r="J22" s="166" t="s">
        <v>852</v>
      </c>
      <c r="K22" s="166" t="s">
        <v>853</v>
      </c>
      <c r="L22" s="167" t="s">
        <v>854</v>
      </c>
      <c r="M22" s="278">
        <v>1</v>
      </c>
      <c r="N22" s="278">
        <v>1</v>
      </c>
      <c r="O22" s="278">
        <v>1</v>
      </c>
      <c r="P22" s="279">
        <v>1</v>
      </c>
      <c r="Q22" s="257" t="s">
        <v>898</v>
      </c>
      <c r="R22" s="250"/>
      <c r="S22" s="141">
        <v>1</v>
      </c>
      <c r="T22" s="139">
        <v>1</v>
      </c>
      <c r="U22" s="140" t="s">
        <v>899</v>
      </c>
      <c r="V22" s="162"/>
      <c r="W22" s="163">
        <f t="shared" si="5"/>
        <v>0</v>
      </c>
      <c r="X22" s="162"/>
      <c r="Y22" s="162"/>
      <c r="Z22" s="162"/>
      <c r="AA22" s="162"/>
      <c r="AB22" s="162"/>
      <c r="AC22" s="162"/>
      <c r="AD22" s="130"/>
    </row>
    <row r="23" spans="2:30" ht="219" hidden="1" customHeight="1">
      <c r="B23" s="224" t="s">
        <v>1165</v>
      </c>
      <c r="C23" s="204" t="s">
        <v>734</v>
      </c>
      <c r="D23" s="164" t="s">
        <v>742</v>
      </c>
      <c r="E23" s="164" t="s">
        <v>763</v>
      </c>
      <c r="F23" s="164" t="s">
        <v>812</v>
      </c>
      <c r="G23" s="184" t="s">
        <v>768</v>
      </c>
      <c r="H23" s="165" t="s">
        <v>820</v>
      </c>
      <c r="I23" s="166" t="s">
        <v>821</v>
      </c>
      <c r="J23" s="166" t="s">
        <v>855</v>
      </c>
      <c r="K23" s="166" t="s">
        <v>856</v>
      </c>
      <c r="L23" s="166" t="s">
        <v>857</v>
      </c>
      <c r="M23" s="280">
        <v>1</v>
      </c>
      <c r="N23" s="280">
        <v>1</v>
      </c>
      <c r="O23" s="280">
        <v>1</v>
      </c>
      <c r="P23" s="281">
        <v>1</v>
      </c>
      <c r="Q23" s="256" t="s">
        <v>900</v>
      </c>
      <c r="R23" s="249"/>
      <c r="S23" s="144">
        <v>1</v>
      </c>
      <c r="T23" s="139">
        <v>1</v>
      </c>
      <c r="U23" s="145" t="s">
        <v>901</v>
      </c>
      <c r="V23" s="162"/>
      <c r="W23" s="163">
        <f t="shared" si="5"/>
        <v>0</v>
      </c>
      <c r="X23" s="162"/>
      <c r="Y23" s="162"/>
      <c r="Z23" s="162"/>
      <c r="AA23" s="162"/>
      <c r="AB23" s="162"/>
      <c r="AC23" s="162"/>
      <c r="AD23" s="130"/>
    </row>
    <row r="24" spans="2:30" ht="148.5" hidden="1" customHeight="1">
      <c r="B24" s="224" t="s">
        <v>1165</v>
      </c>
      <c r="C24" s="204" t="s">
        <v>734</v>
      </c>
      <c r="D24" s="164" t="s">
        <v>742</v>
      </c>
      <c r="E24" s="164" t="s">
        <v>763</v>
      </c>
      <c r="F24" s="164" t="s">
        <v>812</v>
      </c>
      <c r="G24" s="184" t="s">
        <v>768</v>
      </c>
      <c r="H24" s="165" t="s">
        <v>822</v>
      </c>
      <c r="I24" s="166" t="s">
        <v>823</v>
      </c>
      <c r="J24" s="166" t="s">
        <v>858</v>
      </c>
      <c r="K24" s="166" t="s">
        <v>859</v>
      </c>
      <c r="L24" s="166" t="s">
        <v>860</v>
      </c>
      <c r="M24" s="278">
        <v>2</v>
      </c>
      <c r="N24" s="278">
        <v>5</v>
      </c>
      <c r="O24" s="278">
        <v>5</v>
      </c>
      <c r="P24" s="279">
        <v>4</v>
      </c>
      <c r="Q24" s="256" t="s">
        <v>900</v>
      </c>
      <c r="R24" s="249"/>
      <c r="S24" s="141">
        <v>2</v>
      </c>
      <c r="T24" s="139">
        <v>1</v>
      </c>
      <c r="U24" s="145" t="s">
        <v>902</v>
      </c>
      <c r="V24" s="162"/>
      <c r="W24" s="163">
        <f t="shared" si="5"/>
        <v>0</v>
      </c>
      <c r="X24" s="162"/>
      <c r="Y24" s="162"/>
      <c r="Z24" s="162"/>
      <c r="AA24" s="162"/>
      <c r="AB24" s="162"/>
      <c r="AC24" s="162"/>
      <c r="AD24" s="130"/>
    </row>
    <row r="25" spans="2:30" ht="197.25" hidden="1" customHeight="1">
      <c r="B25" s="224" t="s">
        <v>1165</v>
      </c>
      <c r="C25" s="204" t="s">
        <v>734</v>
      </c>
      <c r="D25" s="164" t="s">
        <v>742</v>
      </c>
      <c r="E25" s="164" t="s">
        <v>763</v>
      </c>
      <c r="F25" s="164" t="s">
        <v>812</v>
      </c>
      <c r="G25" s="184" t="s">
        <v>768</v>
      </c>
      <c r="H25" s="165" t="s">
        <v>824</v>
      </c>
      <c r="I25" s="166" t="s">
        <v>825</v>
      </c>
      <c r="J25" s="166" t="s">
        <v>861</v>
      </c>
      <c r="K25" s="166" t="s">
        <v>862</v>
      </c>
      <c r="L25" s="166" t="s">
        <v>863</v>
      </c>
      <c r="M25" s="278">
        <v>2</v>
      </c>
      <c r="N25" s="278">
        <v>5</v>
      </c>
      <c r="O25" s="278">
        <v>5</v>
      </c>
      <c r="P25" s="279">
        <v>4</v>
      </c>
      <c r="Q25" s="256" t="s">
        <v>900</v>
      </c>
      <c r="R25" s="249"/>
      <c r="S25" s="141">
        <v>2</v>
      </c>
      <c r="T25" s="139">
        <v>1</v>
      </c>
      <c r="U25" s="145" t="s">
        <v>903</v>
      </c>
      <c r="V25" s="162"/>
      <c r="W25" s="163">
        <f t="shared" si="5"/>
        <v>0</v>
      </c>
      <c r="X25" s="162"/>
      <c r="Y25" s="162"/>
      <c r="Z25" s="162"/>
      <c r="AA25" s="162"/>
      <c r="AB25" s="162"/>
      <c r="AC25" s="162"/>
      <c r="AD25" s="130"/>
    </row>
    <row r="26" spans="2:30" ht="108" hidden="1">
      <c r="B26" s="224" t="s">
        <v>1165</v>
      </c>
      <c r="C26" s="204" t="s">
        <v>734</v>
      </c>
      <c r="D26" s="169" t="s">
        <v>737</v>
      </c>
      <c r="E26" s="169" t="s">
        <v>764</v>
      </c>
      <c r="F26" s="170" t="s">
        <v>812</v>
      </c>
      <c r="G26" s="185" t="s">
        <v>768</v>
      </c>
      <c r="H26" s="146" t="s">
        <v>826</v>
      </c>
      <c r="I26" s="171" t="s">
        <v>827</v>
      </c>
      <c r="J26" s="171" t="s">
        <v>864</v>
      </c>
      <c r="K26" s="171" t="s">
        <v>865</v>
      </c>
      <c r="L26" s="171" t="s">
        <v>866</v>
      </c>
      <c r="M26" s="278">
        <v>1</v>
      </c>
      <c r="N26" s="278">
        <v>1</v>
      </c>
      <c r="O26" s="278">
        <v>1</v>
      </c>
      <c r="P26" s="279">
        <v>1</v>
      </c>
      <c r="Q26" s="256" t="s">
        <v>904</v>
      </c>
      <c r="R26" s="249"/>
      <c r="S26" s="146">
        <v>1</v>
      </c>
      <c r="T26" s="139">
        <v>1</v>
      </c>
      <c r="U26" s="145" t="s">
        <v>905</v>
      </c>
      <c r="V26" s="162"/>
      <c r="W26" s="163">
        <f t="shared" si="5"/>
        <v>0</v>
      </c>
      <c r="X26" s="162"/>
      <c r="Y26" s="162"/>
      <c r="Z26" s="162"/>
      <c r="AA26" s="162"/>
      <c r="AB26" s="162"/>
      <c r="AC26" s="162"/>
      <c r="AD26" s="130"/>
    </row>
    <row r="27" spans="2:30" ht="247.5" hidden="1" customHeight="1">
      <c r="B27" s="224" t="s">
        <v>1165</v>
      </c>
      <c r="C27" s="204" t="s">
        <v>734</v>
      </c>
      <c r="D27" s="169" t="s">
        <v>739</v>
      </c>
      <c r="E27" s="170" t="s">
        <v>762</v>
      </c>
      <c r="F27" s="170" t="s">
        <v>812</v>
      </c>
      <c r="G27" s="185" t="s">
        <v>768</v>
      </c>
      <c r="H27" s="172" t="s">
        <v>828</v>
      </c>
      <c r="I27" s="171" t="s">
        <v>829</v>
      </c>
      <c r="J27" s="171" t="s">
        <v>867</v>
      </c>
      <c r="K27" s="171" t="s">
        <v>868</v>
      </c>
      <c r="L27" s="171" t="s">
        <v>869</v>
      </c>
      <c r="M27" s="278">
        <v>1</v>
      </c>
      <c r="N27" s="278">
        <v>1</v>
      </c>
      <c r="O27" s="278">
        <v>1</v>
      </c>
      <c r="P27" s="279">
        <v>1</v>
      </c>
      <c r="Q27" s="256" t="s">
        <v>904</v>
      </c>
      <c r="R27" s="249"/>
      <c r="S27" s="146">
        <v>1</v>
      </c>
      <c r="T27" s="139">
        <v>1</v>
      </c>
      <c r="U27" s="145" t="s">
        <v>906</v>
      </c>
      <c r="V27" s="162"/>
      <c r="W27" s="163">
        <f t="shared" si="5"/>
        <v>0</v>
      </c>
      <c r="X27" s="162"/>
      <c r="Y27" s="162"/>
      <c r="Z27" s="162"/>
      <c r="AA27" s="162"/>
      <c r="AB27" s="162"/>
      <c r="AC27" s="162"/>
      <c r="AD27" s="130"/>
    </row>
    <row r="28" spans="2:30" ht="172.5" hidden="1" customHeight="1">
      <c r="B28" s="224" t="s">
        <v>1165</v>
      </c>
      <c r="C28" s="204" t="s">
        <v>734</v>
      </c>
      <c r="D28" s="169" t="s">
        <v>740</v>
      </c>
      <c r="E28" s="170" t="s">
        <v>762</v>
      </c>
      <c r="F28" s="170" t="s">
        <v>812</v>
      </c>
      <c r="G28" s="185" t="s">
        <v>768</v>
      </c>
      <c r="H28" s="146" t="s">
        <v>828</v>
      </c>
      <c r="I28" s="171" t="s">
        <v>829</v>
      </c>
      <c r="J28" s="171" t="s">
        <v>867</v>
      </c>
      <c r="K28" s="171" t="s">
        <v>870</v>
      </c>
      <c r="L28" s="171" t="s">
        <v>869</v>
      </c>
      <c r="M28" s="278">
        <v>1</v>
      </c>
      <c r="N28" s="278">
        <v>1</v>
      </c>
      <c r="O28" s="278">
        <v>1</v>
      </c>
      <c r="P28" s="279">
        <v>1</v>
      </c>
      <c r="Q28" s="256" t="s">
        <v>904</v>
      </c>
      <c r="R28" s="249"/>
      <c r="S28" s="146">
        <v>1</v>
      </c>
      <c r="T28" s="139"/>
      <c r="U28" s="147"/>
      <c r="V28" s="162"/>
      <c r="W28" s="163">
        <f t="shared" si="5"/>
        <v>0</v>
      </c>
      <c r="X28" s="162"/>
      <c r="Y28" s="162"/>
      <c r="Z28" s="162"/>
      <c r="AA28" s="162"/>
      <c r="AB28" s="162"/>
      <c r="AC28" s="162"/>
      <c r="AD28" s="130"/>
    </row>
    <row r="29" spans="2:30" ht="180" hidden="1" customHeight="1">
      <c r="B29" s="224" t="s">
        <v>1165</v>
      </c>
      <c r="C29" s="204" t="s">
        <v>734</v>
      </c>
      <c r="D29" s="169" t="s">
        <v>736</v>
      </c>
      <c r="E29" s="170" t="s">
        <v>762</v>
      </c>
      <c r="F29" s="170" t="s">
        <v>812</v>
      </c>
      <c r="G29" s="185" t="s">
        <v>768</v>
      </c>
      <c r="H29" s="173" t="s">
        <v>830</v>
      </c>
      <c r="I29" s="171" t="s">
        <v>831</v>
      </c>
      <c r="J29" s="171" t="s">
        <v>871</v>
      </c>
      <c r="K29" s="171" t="s">
        <v>872</v>
      </c>
      <c r="L29" s="171" t="s">
        <v>873</v>
      </c>
      <c r="M29" s="282">
        <v>1</v>
      </c>
      <c r="N29" s="282">
        <v>1</v>
      </c>
      <c r="O29" s="282">
        <v>1</v>
      </c>
      <c r="P29" s="283">
        <v>1</v>
      </c>
      <c r="Q29" s="256" t="s">
        <v>900</v>
      </c>
      <c r="R29" s="249"/>
      <c r="S29" s="146">
        <v>1</v>
      </c>
      <c r="T29" s="139">
        <v>1</v>
      </c>
      <c r="U29" s="148" t="s">
        <v>907</v>
      </c>
      <c r="V29" s="162"/>
      <c r="W29" s="163">
        <f t="shared" si="5"/>
        <v>0</v>
      </c>
      <c r="X29" s="162"/>
      <c r="Y29" s="162"/>
      <c r="Z29" s="162"/>
      <c r="AA29" s="162"/>
      <c r="AB29" s="162"/>
      <c r="AC29" s="162"/>
      <c r="AD29" s="130"/>
    </row>
    <row r="30" spans="2:30" ht="208.5" hidden="1" customHeight="1">
      <c r="B30" s="224" t="s">
        <v>1165</v>
      </c>
      <c r="C30" s="204" t="s">
        <v>734</v>
      </c>
      <c r="D30" s="169" t="s">
        <v>741</v>
      </c>
      <c r="E30" s="170" t="s">
        <v>762</v>
      </c>
      <c r="F30" s="170" t="s">
        <v>812</v>
      </c>
      <c r="G30" s="185" t="s">
        <v>768</v>
      </c>
      <c r="H30" s="173" t="s">
        <v>832</v>
      </c>
      <c r="I30" s="171" t="s">
        <v>833</v>
      </c>
      <c r="J30" s="171" t="s">
        <v>874</v>
      </c>
      <c r="K30" s="171" t="s">
        <v>875</v>
      </c>
      <c r="L30" s="171" t="s">
        <v>876</v>
      </c>
      <c r="M30" s="278">
        <v>2</v>
      </c>
      <c r="N30" s="278">
        <v>2</v>
      </c>
      <c r="O30" s="278">
        <v>2</v>
      </c>
      <c r="P30" s="279">
        <v>2</v>
      </c>
      <c r="Q30" s="256" t="s">
        <v>900</v>
      </c>
      <c r="R30" s="249"/>
      <c r="S30" s="146">
        <v>2</v>
      </c>
      <c r="T30" s="139">
        <v>1</v>
      </c>
      <c r="U30" s="148" t="s">
        <v>908</v>
      </c>
      <c r="V30" s="162"/>
      <c r="W30" s="163"/>
      <c r="X30" s="162"/>
      <c r="Y30" s="162"/>
      <c r="Z30" s="162"/>
      <c r="AA30" s="162"/>
      <c r="AB30" s="162"/>
      <c r="AC30" s="162"/>
      <c r="AD30" s="130"/>
    </row>
    <row r="31" spans="2:30" ht="219" hidden="1" customHeight="1">
      <c r="B31" s="224" t="s">
        <v>1165</v>
      </c>
      <c r="C31" s="204" t="s">
        <v>734</v>
      </c>
      <c r="D31" s="169" t="s">
        <v>738</v>
      </c>
      <c r="E31" s="170" t="s">
        <v>762</v>
      </c>
      <c r="F31" s="170" t="s">
        <v>812</v>
      </c>
      <c r="G31" s="185" t="s">
        <v>768</v>
      </c>
      <c r="H31" s="173" t="s">
        <v>834</v>
      </c>
      <c r="I31" s="171" t="s">
        <v>835</v>
      </c>
      <c r="J31" s="171" t="s">
        <v>877</v>
      </c>
      <c r="K31" s="171" t="s">
        <v>878</v>
      </c>
      <c r="L31" s="171" t="s">
        <v>879</v>
      </c>
      <c r="M31" s="278">
        <v>1</v>
      </c>
      <c r="N31" s="278">
        <v>1</v>
      </c>
      <c r="O31" s="278">
        <v>1</v>
      </c>
      <c r="P31" s="279">
        <v>1</v>
      </c>
      <c r="Q31" s="256" t="s">
        <v>904</v>
      </c>
      <c r="R31" s="249"/>
      <c r="S31" s="146">
        <v>1</v>
      </c>
      <c r="T31" s="139">
        <v>1</v>
      </c>
      <c r="U31" s="148" t="s">
        <v>909</v>
      </c>
      <c r="V31" s="162"/>
      <c r="W31" s="163"/>
      <c r="X31" s="162"/>
      <c r="Y31" s="162"/>
      <c r="Z31" s="162"/>
      <c r="AA31" s="162"/>
      <c r="AB31" s="162"/>
      <c r="AC31" s="162"/>
      <c r="AD31" s="130"/>
    </row>
    <row r="32" spans="2:30" ht="250.5" hidden="1" customHeight="1">
      <c r="B32" s="224" t="s">
        <v>1165</v>
      </c>
      <c r="C32" s="204" t="s">
        <v>734</v>
      </c>
      <c r="D32" s="174" t="s">
        <v>747</v>
      </c>
      <c r="E32" s="175" t="s">
        <v>765</v>
      </c>
      <c r="F32" s="175" t="s">
        <v>812</v>
      </c>
      <c r="G32" s="186" t="s">
        <v>768</v>
      </c>
      <c r="H32" s="161" t="s">
        <v>836</v>
      </c>
      <c r="I32" s="161" t="s">
        <v>837</v>
      </c>
      <c r="J32" s="161" t="s">
        <v>880</v>
      </c>
      <c r="K32" s="161" t="s">
        <v>881</v>
      </c>
      <c r="L32" s="168" t="s">
        <v>882</v>
      </c>
      <c r="M32" s="278">
        <v>1</v>
      </c>
      <c r="N32" s="278">
        <v>1</v>
      </c>
      <c r="O32" s="278">
        <v>1</v>
      </c>
      <c r="P32" s="279">
        <v>1</v>
      </c>
      <c r="Q32" s="257" t="s">
        <v>898</v>
      </c>
      <c r="R32" s="250"/>
      <c r="S32" s="149">
        <v>1</v>
      </c>
      <c r="T32" s="139">
        <v>0.96</v>
      </c>
      <c r="U32" s="148" t="s">
        <v>910</v>
      </c>
      <c r="V32" s="162"/>
      <c r="W32" s="163"/>
      <c r="X32" s="162"/>
      <c r="Y32" s="162"/>
      <c r="Z32" s="162"/>
      <c r="AA32" s="162"/>
      <c r="AB32" s="162"/>
      <c r="AC32" s="162"/>
      <c r="AD32" s="130"/>
    </row>
    <row r="33" spans="2:31" ht="147" hidden="1" customHeight="1">
      <c r="B33" s="224" t="s">
        <v>1165</v>
      </c>
      <c r="C33" s="204" t="s">
        <v>734</v>
      </c>
      <c r="D33" s="174" t="s">
        <v>745</v>
      </c>
      <c r="E33" s="175" t="s">
        <v>765</v>
      </c>
      <c r="F33" s="175" t="s">
        <v>812</v>
      </c>
      <c r="G33" s="186" t="s">
        <v>768</v>
      </c>
      <c r="H33" s="176" t="s">
        <v>838</v>
      </c>
      <c r="I33" s="161" t="s">
        <v>839</v>
      </c>
      <c r="J33" s="161" t="s">
        <v>883</v>
      </c>
      <c r="K33" s="161" t="s">
        <v>884</v>
      </c>
      <c r="L33" s="168" t="s">
        <v>885</v>
      </c>
      <c r="M33" s="278">
        <v>0</v>
      </c>
      <c r="N33" s="278">
        <v>1</v>
      </c>
      <c r="O33" s="278">
        <v>1</v>
      </c>
      <c r="P33" s="279">
        <v>1</v>
      </c>
      <c r="Q33" s="257" t="s">
        <v>898</v>
      </c>
      <c r="R33" s="250"/>
      <c r="S33" s="149">
        <v>0</v>
      </c>
      <c r="T33" s="139">
        <v>1</v>
      </c>
      <c r="U33" s="142" t="s">
        <v>911</v>
      </c>
      <c r="V33" s="162"/>
      <c r="W33" s="163"/>
      <c r="X33" s="162"/>
      <c r="Y33" s="162"/>
      <c r="Z33" s="162"/>
      <c r="AA33" s="162"/>
      <c r="AB33" s="162"/>
      <c r="AC33" s="162"/>
      <c r="AD33" s="130"/>
    </row>
    <row r="34" spans="2:31" ht="198" hidden="1" customHeight="1">
      <c r="B34" s="224" t="s">
        <v>1165</v>
      </c>
      <c r="C34" s="204" t="s">
        <v>734</v>
      </c>
      <c r="D34" s="177" t="s">
        <v>744</v>
      </c>
      <c r="E34" s="178" t="s">
        <v>765</v>
      </c>
      <c r="F34" s="178" t="s">
        <v>812</v>
      </c>
      <c r="G34" s="187" t="s">
        <v>768</v>
      </c>
      <c r="H34" s="179" t="s">
        <v>840</v>
      </c>
      <c r="I34" s="180" t="s">
        <v>841</v>
      </c>
      <c r="J34" s="180" t="s">
        <v>886</v>
      </c>
      <c r="K34" s="180" t="s">
        <v>887</v>
      </c>
      <c r="L34" s="181" t="s">
        <v>888</v>
      </c>
      <c r="M34" s="284">
        <v>0.67</v>
      </c>
      <c r="N34" s="284">
        <v>0.69</v>
      </c>
      <c r="O34" s="284">
        <v>0.71</v>
      </c>
      <c r="P34" s="285">
        <v>0.73</v>
      </c>
      <c r="Q34" s="256" t="s">
        <v>898</v>
      </c>
      <c r="R34" s="249"/>
      <c r="S34" s="150">
        <v>0.67</v>
      </c>
      <c r="T34" s="139">
        <v>1</v>
      </c>
      <c r="U34" s="148" t="s">
        <v>912</v>
      </c>
      <c r="V34" s="162"/>
      <c r="W34" s="163"/>
      <c r="X34" s="162"/>
      <c r="Y34" s="162"/>
      <c r="Z34" s="162"/>
      <c r="AA34" s="162"/>
      <c r="AB34" s="162"/>
      <c r="AC34" s="162"/>
      <c r="AD34" s="130"/>
    </row>
    <row r="35" spans="2:31" ht="93" hidden="1">
      <c r="B35" s="224" t="s">
        <v>1165</v>
      </c>
      <c r="C35" s="204" t="s">
        <v>734</v>
      </c>
      <c r="D35" s="189" t="s">
        <v>744</v>
      </c>
      <c r="E35" s="178" t="s">
        <v>765</v>
      </c>
      <c r="F35" s="178" t="s">
        <v>812</v>
      </c>
      <c r="G35" s="187" t="s">
        <v>768</v>
      </c>
      <c r="H35" s="190" t="s">
        <v>842</v>
      </c>
      <c r="I35" s="191" t="s">
        <v>843</v>
      </c>
      <c r="J35" s="191" t="s">
        <v>889</v>
      </c>
      <c r="K35" s="191" t="s">
        <v>890</v>
      </c>
      <c r="L35" s="192" t="s">
        <v>891</v>
      </c>
      <c r="M35" s="286"/>
      <c r="N35" s="286">
        <v>33</v>
      </c>
      <c r="O35" s="287"/>
      <c r="P35" s="288"/>
      <c r="Q35" s="256" t="s">
        <v>898</v>
      </c>
      <c r="R35" s="249"/>
      <c r="S35" s="193">
        <v>0</v>
      </c>
      <c r="T35" s="194">
        <v>1</v>
      </c>
      <c r="U35" s="195" t="s">
        <v>913</v>
      </c>
      <c r="V35" s="196"/>
      <c r="W35" s="197"/>
      <c r="X35" s="196"/>
      <c r="Y35" s="196"/>
      <c r="Z35" s="196"/>
      <c r="AA35" s="196"/>
      <c r="AB35" s="196"/>
      <c r="AC35" s="196"/>
      <c r="AD35" s="198"/>
    </row>
    <row r="36" spans="2:31" ht="171.75" hidden="1" customHeight="1">
      <c r="B36" s="224" t="s">
        <v>1165</v>
      </c>
      <c r="C36" s="205" t="s">
        <v>734</v>
      </c>
      <c r="D36" s="177" t="s">
        <v>744</v>
      </c>
      <c r="E36" s="199" t="s">
        <v>765</v>
      </c>
      <c r="F36" s="199" t="s">
        <v>812</v>
      </c>
      <c r="G36" s="200" t="s">
        <v>768</v>
      </c>
      <c r="H36" s="180" t="s">
        <v>844</v>
      </c>
      <c r="I36" s="180" t="s">
        <v>845</v>
      </c>
      <c r="J36" s="180" t="s">
        <v>892</v>
      </c>
      <c r="K36" s="180" t="s">
        <v>890</v>
      </c>
      <c r="L36" s="181" t="s">
        <v>893</v>
      </c>
      <c r="M36" s="278">
        <v>41</v>
      </c>
      <c r="N36" s="278">
        <v>52</v>
      </c>
      <c r="O36" s="174">
        <v>41</v>
      </c>
      <c r="P36" s="289">
        <v>41</v>
      </c>
      <c r="Q36" s="256" t="s">
        <v>898</v>
      </c>
      <c r="R36" s="267"/>
      <c r="S36" s="201">
        <v>41</v>
      </c>
      <c r="T36" s="202">
        <v>1</v>
      </c>
      <c r="U36" s="203" t="s">
        <v>914</v>
      </c>
      <c r="V36" s="162"/>
      <c r="W36" s="163"/>
      <c r="X36" s="162"/>
      <c r="Y36" s="162"/>
      <c r="Z36" s="162"/>
      <c r="AA36" s="162"/>
      <c r="AB36" s="162"/>
      <c r="AC36" s="162"/>
      <c r="AD36" s="130"/>
    </row>
    <row r="37" spans="2:31" ht="409.5" hidden="1">
      <c r="B37" s="255" t="s">
        <v>1164</v>
      </c>
      <c r="C37" s="275" t="s">
        <v>732</v>
      </c>
      <c r="D37" s="133" t="s">
        <v>938</v>
      </c>
      <c r="E37" s="128" t="s">
        <v>638</v>
      </c>
      <c r="F37" s="128" t="s">
        <v>946</v>
      </c>
      <c r="G37" s="128" t="s">
        <v>947</v>
      </c>
      <c r="H37" s="128" t="s">
        <v>948</v>
      </c>
      <c r="I37" s="55"/>
      <c r="J37" s="206" t="s">
        <v>969</v>
      </c>
      <c r="K37" s="207" t="s">
        <v>970</v>
      </c>
      <c r="L37" s="208">
        <v>100</v>
      </c>
      <c r="M37" s="290">
        <v>0.25</v>
      </c>
      <c r="N37" s="290">
        <v>0.25</v>
      </c>
      <c r="O37" s="290">
        <v>0.25</v>
      </c>
      <c r="P37" s="290">
        <v>0.25</v>
      </c>
      <c r="Q37" s="134" t="s">
        <v>959</v>
      </c>
      <c r="R37" s="274"/>
      <c r="S37" s="209">
        <v>0.22500000000000001</v>
      </c>
      <c r="T37" s="135">
        <v>0.9</v>
      </c>
      <c r="U37" s="134"/>
      <c r="V37" s="134"/>
      <c r="W37" s="136">
        <v>0</v>
      </c>
      <c r="X37" s="134"/>
      <c r="Y37" s="134"/>
      <c r="Z37" s="134"/>
      <c r="AA37" s="134"/>
      <c r="AB37" s="134"/>
      <c r="AC37" s="134"/>
      <c r="AD37" s="134"/>
      <c r="AE37" s="134"/>
    </row>
    <row r="38" spans="2:31" ht="409.5" hidden="1">
      <c r="B38" s="255" t="s">
        <v>1164</v>
      </c>
      <c r="C38" s="275" t="s">
        <v>732</v>
      </c>
      <c r="D38" s="133" t="s">
        <v>938</v>
      </c>
      <c r="E38" s="128" t="s">
        <v>244</v>
      </c>
      <c r="F38" s="128" t="s">
        <v>946</v>
      </c>
      <c r="G38" s="128" t="s">
        <v>947</v>
      </c>
      <c r="H38" s="128" t="s">
        <v>948</v>
      </c>
      <c r="I38" s="55" t="s">
        <v>603</v>
      </c>
      <c r="J38" s="206" t="s">
        <v>971</v>
      </c>
      <c r="K38" s="206" t="s">
        <v>972</v>
      </c>
      <c r="L38" s="208">
        <v>100</v>
      </c>
      <c r="M38" s="290">
        <v>0.27700000000000002</v>
      </c>
      <c r="N38" s="290">
        <v>0.12</v>
      </c>
      <c r="O38" s="290">
        <v>0.4</v>
      </c>
      <c r="P38" s="290">
        <v>0.2</v>
      </c>
      <c r="Q38" s="134" t="s">
        <v>959</v>
      </c>
      <c r="R38" s="274"/>
      <c r="S38" s="137">
        <v>0.22</v>
      </c>
      <c r="T38" s="135">
        <v>0.79422382671480141</v>
      </c>
      <c r="U38" s="134"/>
      <c r="V38" s="134"/>
      <c r="W38" s="136">
        <v>0</v>
      </c>
      <c r="X38" s="134"/>
      <c r="Y38" s="134"/>
      <c r="Z38" s="134"/>
      <c r="AA38" s="134"/>
      <c r="AB38" s="134"/>
      <c r="AC38" s="134"/>
      <c r="AD38" s="134"/>
      <c r="AE38" s="134"/>
    </row>
    <row r="39" spans="2:31" ht="324" hidden="1">
      <c r="B39" s="255" t="s">
        <v>1164</v>
      </c>
      <c r="C39" s="275" t="s">
        <v>732</v>
      </c>
      <c r="D39" s="133" t="s">
        <v>939</v>
      </c>
      <c r="E39" s="128" t="s">
        <v>639</v>
      </c>
      <c r="F39" s="128" t="s">
        <v>946</v>
      </c>
      <c r="G39" s="128" t="s">
        <v>947</v>
      </c>
      <c r="H39" s="128" t="s">
        <v>949</v>
      </c>
      <c r="I39" s="55" t="s">
        <v>605</v>
      </c>
      <c r="J39" s="206" t="s">
        <v>973</v>
      </c>
      <c r="K39" s="207" t="s">
        <v>974</v>
      </c>
      <c r="L39" s="208">
        <v>100</v>
      </c>
      <c r="M39" s="290">
        <v>0.25</v>
      </c>
      <c r="N39" s="290">
        <v>0.25</v>
      </c>
      <c r="O39" s="290">
        <v>0.25</v>
      </c>
      <c r="P39" s="290">
        <v>0.25</v>
      </c>
      <c r="Q39" s="134" t="s">
        <v>960</v>
      </c>
      <c r="R39" s="274"/>
      <c r="S39" s="137">
        <v>0.91</v>
      </c>
      <c r="T39" s="135">
        <v>3.64</v>
      </c>
      <c r="U39" s="134"/>
      <c r="V39" s="134"/>
      <c r="W39" s="136">
        <v>0</v>
      </c>
      <c r="X39" s="134"/>
      <c r="Y39" s="134"/>
      <c r="Z39" s="134"/>
      <c r="AA39" s="134"/>
      <c r="AB39" s="134"/>
      <c r="AC39" s="134"/>
      <c r="AD39" s="134"/>
      <c r="AE39" s="134"/>
    </row>
    <row r="40" spans="2:31" ht="324" hidden="1">
      <c r="B40" s="255" t="s">
        <v>1164</v>
      </c>
      <c r="C40" s="275" t="s">
        <v>732</v>
      </c>
      <c r="D40" s="133" t="s">
        <v>939</v>
      </c>
      <c r="E40" s="128" t="s">
        <v>639</v>
      </c>
      <c r="F40" s="128" t="s">
        <v>946</v>
      </c>
      <c r="G40" s="128" t="s">
        <v>947</v>
      </c>
      <c r="H40" s="128" t="s">
        <v>949</v>
      </c>
      <c r="I40" s="55" t="s">
        <v>605</v>
      </c>
      <c r="J40" s="206" t="s">
        <v>975</v>
      </c>
      <c r="K40" s="206" t="s">
        <v>260</v>
      </c>
      <c r="L40" s="208">
        <v>100</v>
      </c>
      <c r="M40" s="291">
        <v>0.51</v>
      </c>
      <c r="N40" s="291">
        <v>0.7</v>
      </c>
      <c r="O40" s="291">
        <v>1</v>
      </c>
      <c r="P40" s="291" t="s">
        <v>976</v>
      </c>
      <c r="Q40" s="134" t="s">
        <v>960</v>
      </c>
      <c r="R40" s="274"/>
      <c r="S40" s="137">
        <v>0.91</v>
      </c>
      <c r="T40" s="135">
        <v>1.7843137254901962</v>
      </c>
      <c r="U40" s="134"/>
      <c r="V40" s="134"/>
      <c r="W40" s="136">
        <v>0</v>
      </c>
      <c r="X40" s="134"/>
      <c r="Y40" s="134"/>
      <c r="Z40" s="134"/>
      <c r="AA40" s="134"/>
      <c r="AB40" s="134"/>
      <c r="AC40" s="134"/>
      <c r="AD40" s="134"/>
      <c r="AE40" s="134"/>
    </row>
    <row r="41" spans="2:31" ht="324" hidden="1">
      <c r="B41" s="255" t="s">
        <v>1164</v>
      </c>
      <c r="C41" s="275" t="s">
        <v>732</v>
      </c>
      <c r="D41" s="133" t="s">
        <v>939</v>
      </c>
      <c r="E41" s="128" t="s">
        <v>640</v>
      </c>
      <c r="F41" s="128" t="s">
        <v>946</v>
      </c>
      <c r="G41" s="128" t="s">
        <v>947</v>
      </c>
      <c r="H41" s="128" t="s">
        <v>950</v>
      </c>
      <c r="I41" s="55" t="s">
        <v>606</v>
      </c>
      <c r="J41" s="206" t="s">
        <v>977</v>
      </c>
      <c r="K41" s="207" t="s">
        <v>978</v>
      </c>
      <c r="L41" s="208">
        <v>100</v>
      </c>
      <c r="M41" s="290">
        <v>0.25</v>
      </c>
      <c r="N41" s="290">
        <v>0.25</v>
      </c>
      <c r="O41" s="290">
        <v>0.25</v>
      </c>
      <c r="P41" s="290">
        <v>0.25</v>
      </c>
      <c r="Q41" s="134" t="s">
        <v>960</v>
      </c>
      <c r="R41" s="274"/>
      <c r="S41" s="137">
        <v>0.59</v>
      </c>
      <c r="T41" s="135">
        <v>2.36</v>
      </c>
      <c r="U41" s="134"/>
      <c r="V41" s="134"/>
      <c r="W41" s="136">
        <v>0</v>
      </c>
      <c r="X41" s="134"/>
      <c r="Y41" s="134"/>
      <c r="Z41" s="134"/>
      <c r="AA41" s="134"/>
      <c r="AB41" s="134"/>
      <c r="AC41" s="134"/>
      <c r="AD41" s="134"/>
      <c r="AE41" s="134"/>
    </row>
    <row r="42" spans="2:31" ht="409.5" hidden="1">
      <c r="B42" s="255" t="s">
        <v>1164</v>
      </c>
      <c r="C42" s="275" t="s">
        <v>732</v>
      </c>
      <c r="D42" s="133" t="s">
        <v>940</v>
      </c>
      <c r="E42" s="128" t="s">
        <v>941</v>
      </c>
      <c r="F42" s="128" t="s">
        <v>946</v>
      </c>
      <c r="G42" s="128" t="s">
        <v>947</v>
      </c>
      <c r="H42" s="128" t="s">
        <v>951</v>
      </c>
      <c r="I42" s="55" t="s">
        <v>604</v>
      </c>
      <c r="J42" s="210" t="s">
        <v>952</v>
      </c>
      <c r="K42" s="207" t="s">
        <v>979</v>
      </c>
      <c r="L42" s="208">
        <v>100</v>
      </c>
      <c r="M42" s="290">
        <v>0.25</v>
      </c>
      <c r="N42" s="290">
        <v>0.25</v>
      </c>
      <c r="O42" s="290">
        <v>0.25</v>
      </c>
      <c r="P42" s="290">
        <v>0.25</v>
      </c>
      <c r="Q42" s="134" t="s">
        <v>959</v>
      </c>
      <c r="R42" s="274"/>
      <c r="S42" s="137">
        <v>1</v>
      </c>
      <c r="T42" s="135">
        <v>4</v>
      </c>
      <c r="U42" s="134"/>
      <c r="V42" s="134"/>
      <c r="W42" s="136">
        <v>0</v>
      </c>
      <c r="X42" s="134"/>
      <c r="Y42" s="134"/>
      <c r="Z42" s="134"/>
      <c r="AA42" s="134"/>
      <c r="AB42" s="134"/>
      <c r="AC42" s="134"/>
      <c r="AD42" s="134"/>
      <c r="AE42" s="134"/>
    </row>
    <row r="43" spans="2:31" ht="409.5" hidden="1">
      <c r="B43" s="255" t="s">
        <v>1164</v>
      </c>
      <c r="C43" s="276" t="s">
        <v>732</v>
      </c>
      <c r="D43" s="133" t="s">
        <v>940</v>
      </c>
      <c r="E43" s="128" t="s">
        <v>980</v>
      </c>
      <c r="F43" s="133" t="s">
        <v>981</v>
      </c>
      <c r="G43" s="128" t="s">
        <v>981</v>
      </c>
      <c r="H43" s="128" t="s">
        <v>981</v>
      </c>
      <c r="I43" s="55" t="s">
        <v>981</v>
      </c>
      <c r="J43" s="128" t="s">
        <v>981</v>
      </c>
      <c r="K43" s="207" t="s">
        <v>981</v>
      </c>
      <c r="L43" s="208" t="s">
        <v>981</v>
      </c>
      <c r="M43" s="290" t="s">
        <v>981</v>
      </c>
      <c r="N43" s="290" t="s">
        <v>981</v>
      </c>
      <c r="O43" s="290" t="s">
        <v>981</v>
      </c>
      <c r="P43" s="290" t="s">
        <v>981</v>
      </c>
      <c r="Q43" s="134" t="s">
        <v>981</v>
      </c>
      <c r="R43" s="274"/>
      <c r="S43" s="137" t="s">
        <v>981</v>
      </c>
      <c r="T43" s="135" t="s">
        <v>981</v>
      </c>
      <c r="U43" s="134"/>
      <c r="V43" s="134"/>
      <c r="W43" s="136"/>
      <c r="X43" s="134"/>
      <c r="Y43" s="134"/>
      <c r="Z43" s="134"/>
      <c r="AA43" s="134"/>
      <c r="AB43" s="134"/>
      <c r="AC43" s="134"/>
      <c r="AD43" s="134"/>
      <c r="AE43" s="134"/>
    </row>
    <row r="44" spans="2:31" ht="409.5" hidden="1">
      <c r="B44" s="255" t="s">
        <v>1164</v>
      </c>
      <c r="C44" s="276" t="s">
        <v>732</v>
      </c>
      <c r="D44" s="133" t="s">
        <v>940</v>
      </c>
      <c r="E44" s="128" t="s">
        <v>982</v>
      </c>
      <c r="F44" s="133" t="s">
        <v>981</v>
      </c>
      <c r="G44" s="128" t="s">
        <v>981</v>
      </c>
      <c r="H44" s="128" t="s">
        <v>981</v>
      </c>
      <c r="I44" s="55" t="s">
        <v>981</v>
      </c>
      <c r="J44" s="128" t="s">
        <v>981</v>
      </c>
      <c r="K44" s="207" t="s">
        <v>981</v>
      </c>
      <c r="L44" s="208" t="s">
        <v>981</v>
      </c>
      <c r="M44" s="290" t="s">
        <v>981</v>
      </c>
      <c r="N44" s="290" t="s">
        <v>981</v>
      </c>
      <c r="O44" s="290" t="s">
        <v>981</v>
      </c>
      <c r="P44" s="290" t="s">
        <v>981</v>
      </c>
      <c r="Q44" s="134" t="s">
        <v>981</v>
      </c>
      <c r="R44" s="274"/>
      <c r="S44" s="137" t="s">
        <v>981</v>
      </c>
      <c r="T44" s="135" t="s">
        <v>981</v>
      </c>
      <c r="U44" s="134"/>
      <c r="V44" s="134"/>
      <c r="W44" s="136"/>
      <c r="X44" s="134"/>
      <c r="Y44" s="134"/>
      <c r="Z44" s="134"/>
      <c r="AA44" s="134"/>
      <c r="AB44" s="134"/>
      <c r="AC44" s="134"/>
      <c r="AD44" s="134"/>
      <c r="AE44" s="134"/>
    </row>
    <row r="45" spans="2:31" ht="409.5" hidden="1">
      <c r="B45" s="255" t="s">
        <v>1164</v>
      </c>
      <c r="C45" s="276" t="s">
        <v>732</v>
      </c>
      <c r="D45" s="133" t="s">
        <v>940</v>
      </c>
      <c r="E45" s="128" t="s">
        <v>983</v>
      </c>
      <c r="F45" s="133" t="s">
        <v>981</v>
      </c>
      <c r="G45" s="128" t="s">
        <v>981</v>
      </c>
      <c r="H45" s="128" t="s">
        <v>981</v>
      </c>
      <c r="I45" s="55" t="s">
        <v>981</v>
      </c>
      <c r="J45" s="128" t="s">
        <v>981</v>
      </c>
      <c r="K45" s="207" t="s">
        <v>981</v>
      </c>
      <c r="L45" s="208" t="s">
        <v>981</v>
      </c>
      <c r="M45" s="290" t="s">
        <v>981</v>
      </c>
      <c r="N45" s="290" t="s">
        <v>981</v>
      </c>
      <c r="O45" s="290" t="s">
        <v>981</v>
      </c>
      <c r="P45" s="290" t="s">
        <v>981</v>
      </c>
      <c r="Q45" s="134" t="s">
        <v>981</v>
      </c>
      <c r="R45" s="274"/>
      <c r="S45" s="137" t="s">
        <v>981</v>
      </c>
      <c r="T45" s="135" t="s">
        <v>981</v>
      </c>
      <c r="U45" s="134"/>
      <c r="V45" s="134"/>
      <c r="W45" s="136"/>
      <c r="X45" s="134"/>
      <c r="Y45" s="134"/>
      <c r="Z45" s="134"/>
      <c r="AA45" s="134"/>
      <c r="AB45" s="134"/>
      <c r="AC45" s="134"/>
      <c r="AD45" s="134"/>
      <c r="AE45" s="134"/>
    </row>
    <row r="46" spans="2:31" ht="263.25" hidden="1">
      <c r="B46" s="255" t="s">
        <v>1164</v>
      </c>
      <c r="C46" s="275" t="s">
        <v>732</v>
      </c>
      <c r="D46" s="133" t="s">
        <v>942</v>
      </c>
      <c r="E46" s="128" t="s">
        <v>641</v>
      </c>
      <c r="F46" s="128" t="s">
        <v>946</v>
      </c>
      <c r="G46" s="128" t="s">
        <v>947</v>
      </c>
      <c r="H46" s="128" t="s">
        <v>953</v>
      </c>
      <c r="I46" s="55" t="s">
        <v>608</v>
      </c>
      <c r="J46" s="211" t="s">
        <v>984</v>
      </c>
      <c r="K46" s="207" t="s">
        <v>985</v>
      </c>
      <c r="L46" s="208">
        <v>100</v>
      </c>
      <c r="M46" s="290">
        <v>0.25</v>
      </c>
      <c r="N46" s="290">
        <v>0.25</v>
      </c>
      <c r="O46" s="290">
        <v>0.25</v>
      </c>
      <c r="P46" s="290">
        <v>0.25</v>
      </c>
      <c r="Q46" s="134" t="s">
        <v>961</v>
      </c>
      <c r="R46" s="274"/>
      <c r="S46" s="137">
        <v>1</v>
      </c>
      <c r="T46" s="135">
        <v>4</v>
      </c>
      <c r="U46" s="134"/>
      <c r="V46" s="134"/>
      <c r="W46" s="136">
        <v>0</v>
      </c>
      <c r="X46" s="134"/>
      <c r="Y46" s="134"/>
      <c r="Z46" s="134"/>
      <c r="AA46" s="134"/>
      <c r="AB46" s="134"/>
      <c r="AC46" s="134"/>
      <c r="AD46" s="134"/>
      <c r="AE46" s="134"/>
    </row>
    <row r="47" spans="2:31" ht="204" hidden="1">
      <c r="B47" s="255" t="s">
        <v>1164</v>
      </c>
      <c r="C47" s="275" t="s">
        <v>732</v>
      </c>
      <c r="D47" s="133" t="s">
        <v>943</v>
      </c>
      <c r="E47" s="212" t="s">
        <v>642</v>
      </c>
      <c r="F47" s="128" t="s">
        <v>946</v>
      </c>
      <c r="G47" s="128" t="s">
        <v>947</v>
      </c>
      <c r="H47" s="128" t="s">
        <v>954</v>
      </c>
      <c r="I47" s="55" t="s">
        <v>609</v>
      </c>
      <c r="J47" s="213" t="s">
        <v>986</v>
      </c>
      <c r="K47" s="207" t="s">
        <v>987</v>
      </c>
      <c r="L47" s="208">
        <v>100</v>
      </c>
      <c r="M47" s="290">
        <v>0.25</v>
      </c>
      <c r="N47" s="290">
        <v>0.25</v>
      </c>
      <c r="O47" s="290">
        <v>0.25</v>
      </c>
      <c r="P47" s="290">
        <v>0.25</v>
      </c>
      <c r="Q47" s="134" t="s">
        <v>961</v>
      </c>
      <c r="R47" s="274"/>
      <c r="S47" s="137">
        <v>1</v>
      </c>
      <c r="T47" s="135">
        <v>4</v>
      </c>
      <c r="U47" s="134"/>
      <c r="V47" s="134"/>
      <c r="W47" s="136">
        <v>0</v>
      </c>
      <c r="X47" s="134"/>
      <c r="Y47" s="134"/>
      <c r="Z47" s="134"/>
      <c r="AA47" s="134"/>
      <c r="AB47" s="134"/>
      <c r="AC47" s="134"/>
      <c r="AD47" s="134"/>
      <c r="AE47" s="134"/>
    </row>
    <row r="48" spans="2:31" ht="229.5" hidden="1">
      <c r="B48" s="255" t="s">
        <v>1164</v>
      </c>
      <c r="C48" s="275" t="s">
        <v>732</v>
      </c>
      <c r="D48" s="133" t="s">
        <v>943</v>
      </c>
      <c r="E48" s="128" t="s">
        <v>944</v>
      </c>
      <c r="F48" s="128" t="s">
        <v>946</v>
      </c>
      <c r="G48" s="128" t="s">
        <v>947</v>
      </c>
      <c r="H48" s="128" t="s">
        <v>955</v>
      </c>
      <c r="I48" s="55" t="s">
        <v>956</v>
      </c>
      <c r="J48" s="210" t="s">
        <v>957</v>
      </c>
      <c r="K48" s="207" t="s">
        <v>988</v>
      </c>
      <c r="L48" s="208">
        <v>100</v>
      </c>
      <c r="M48" s="290">
        <v>0.25</v>
      </c>
      <c r="N48" s="290">
        <v>0.25</v>
      </c>
      <c r="O48" s="290">
        <v>0.25</v>
      </c>
      <c r="P48" s="290">
        <v>0.25</v>
      </c>
      <c r="Q48" s="134" t="s">
        <v>962</v>
      </c>
      <c r="R48" s="274"/>
      <c r="S48" s="137">
        <v>1</v>
      </c>
      <c r="T48" s="135">
        <v>4</v>
      </c>
      <c r="U48" s="134"/>
      <c r="V48" s="134"/>
      <c r="W48" s="136"/>
      <c r="X48" s="134"/>
      <c r="Y48" s="134"/>
      <c r="Z48" s="134"/>
      <c r="AA48" s="134"/>
      <c r="AB48" s="134"/>
      <c r="AC48" s="134"/>
      <c r="AD48" s="134"/>
      <c r="AE48" s="134"/>
    </row>
    <row r="49" spans="2:32" ht="202.5" hidden="1">
      <c r="B49" s="255" t="s">
        <v>1164</v>
      </c>
      <c r="C49" s="276" t="s">
        <v>732</v>
      </c>
      <c r="D49" s="133" t="s">
        <v>943</v>
      </c>
      <c r="E49" s="128" t="s">
        <v>945</v>
      </c>
      <c r="F49" s="128" t="s">
        <v>946</v>
      </c>
      <c r="G49" s="128" t="s">
        <v>947</v>
      </c>
      <c r="H49" s="128" t="s">
        <v>958</v>
      </c>
      <c r="I49" s="55" t="s">
        <v>611</v>
      </c>
      <c r="J49" s="214" t="s">
        <v>989</v>
      </c>
      <c r="K49" s="207" t="s">
        <v>990</v>
      </c>
      <c r="L49" s="208">
        <v>100</v>
      </c>
      <c r="M49" s="290">
        <v>0.25</v>
      </c>
      <c r="N49" s="290">
        <v>0.25</v>
      </c>
      <c r="O49" s="290">
        <v>0.25</v>
      </c>
      <c r="P49" s="290">
        <v>0.25</v>
      </c>
      <c r="Q49" s="134" t="s">
        <v>963</v>
      </c>
      <c r="R49" s="274"/>
      <c r="S49" s="137">
        <v>1</v>
      </c>
      <c r="T49" s="135">
        <v>4</v>
      </c>
      <c r="U49" s="134"/>
      <c r="V49" s="134"/>
      <c r="W49" s="136">
        <v>0</v>
      </c>
      <c r="X49" s="134"/>
      <c r="Y49" s="134"/>
      <c r="Z49" s="134"/>
      <c r="AA49" s="134"/>
      <c r="AB49" s="134"/>
      <c r="AC49" s="134"/>
      <c r="AD49" s="134"/>
      <c r="AE49" s="134"/>
    </row>
    <row r="50" spans="2:32" ht="141.75" hidden="1">
      <c r="B50" s="226" t="s">
        <v>1015</v>
      </c>
      <c r="C50" s="221" t="s">
        <v>750</v>
      </c>
      <c r="D50" s="133" t="s">
        <v>751</v>
      </c>
      <c r="E50" s="133" t="s">
        <v>650</v>
      </c>
      <c r="F50" s="133" t="s">
        <v>991</v>
      </c>
      <c r="G50" s="133" t="s">
        <v>768</v>
      </c>
      <c r="H50" s="133" t="s">
        <v>992</v>
      </c>
      <c r="I50" s="128"/>
      <c r="J50" s="128" t="s">
        <v>993</v>
      </c>
      <c r="K50" s="128" t="s">
        <v>994</v>
      </c>
      <c r="L50" s="131">
        <v>8000</v>
      </c>
      <c r="M50" s="292">
        <v>1800</v>
      </c>
      <c r="N50" s="292">
        <v>1500</v>
      </c>
      <c r="O50" s="293">
        <v>2350</v>
      </c>
      <c r="P50" s="294">
        <v>2350</v>
      </c>
      <c r="Q50" s="262" t="s">
        <v>995</v>
      </c>
      <c r="R50" s="268"/>
      <c r="S50" s="223"/>
      <c r="T50" s="223"/>
      <c r="U50" s="223"/>
      <c r="V50" s="223"/>
      <c r="W50" s="223"/>
      <c r="X50" s="223"/>
      <c r="Y50" s="223"/>
      <c r="Z50" s="223"/>
      <c r="AA50" s="223"/>
      <c r="AB50" s="223"/>
      <c r="AC50" s="223"/>
      <c r="AD50" s="224"/>
      <c r="AE50" s="224"/>
      <c r="AF50" s="224"/>
    </row>
    <row r="51" spans="2:32" ht="162" hidden="1">
      <c r="B51" s="226" t="s">
        <v>1015</v>
      </c>
      <c r="C51" s="221" t="s">
        <v>750</v>
      </c>
      <c r="D51" s="133" t="s">
        <v>752</v>
      </c>
      <c r="E51" s="133" t="s">
        <v>651</v>
      </c>
      <c r="F51" s="133" t="s">
        <v>991</v>
      </c>
      <c r="G51" s="133" t="s">
        <v>768</v>
      </c>
      <c r="H51" s="133" t="s">
        <v>996</v>
      </c>
      <c r="I51" s="128"/>
      <c r="J51" s="128" t="s">
        <v>997</v>
      </c>
      <c r="K51" s="128" t="s">
        <v>998</v>
      </c>
      <c r="L51" s="222">
        <v>0.2</v>
      </c>
      <c r="M51" s="292">
        <v>3624</v>
      </c>
      <c r="N51" s="292">
        <v>4000</v>
      </c>
      <c r="O51" s="293">
        <v>4100</v>
      </c>
      <c r="P51" s="294">
        <v>4200</v>
      </c>
      <c r="Q51" s="262" t="s">
        <v>999</v>
      </c>
      <c r="R51" s="268"/>
      <c r="S51" s="223"/>
      <c r="T51" s="223"/>
      <c r="U51" s="223"/>
      <c r="V51" s="223"/>
      <c r="W51" s="223"/>
      <c r="X51" s="223"/>
      <c r="Y51" s="223"/>
      <c r="Z51" s="223"/>
      <c r="AA51" s="223"/>
      <c r="AB51" s="223"/>
      <c r="AC51" s="223"/>
      <c r="AD51" s="224"/>
      <c r="AE51" s="224"/>
      <c r="AF51" s="224"/>
    </row>
    <row r="52" spans="2:32" ht="162" hidden="1">
      <c r="B52" s="226" t="s">
        <v>1015</v>
      </c>
      <c r="C52" s="221" t="s">
        <v>750</v>
      </c>
      <c r="D52" s="133" t="s">
        <v>1000</v>
      </c>
      <c r="E52" s="133" t="s">
        <v>652</v>
      </c>
      <c r="F52" s="133" t="s">
        <v>991</v>
      </c>
      <c r="G52" s="133" t="s">
        <v>768</v>
      </c>
      <c r="H52" s="133" t="s">
        <v>1001</v>
      </c>
      <c r="I52" s="128"/>
      <c r="J52" s="128" t="s">
        <v>1002</v>
      </c>
      <c r="K52" s="128" t="s">
        <v>1003</v>
      </c>
      <c r="L52" s="131">
        <v>3</v>
      </c>
      <c r="M52" s="292">
        <v>0</v>
      </c>
      <c r="N52" s="292">
        <v>1</v>
      </c>
      <c r="O52" s="293">
        <v>1</v>
      </c>
      <c r="P52" s="294">
        <v>1</v>
      </c>
      <c r="Q52" s="262" t="s">
        <v>999</v>
      </c>
      <c r="R52" s="268"/>
      <c r="S52" s="223"/>
      <c r="T52" s="223"/>
      <c r="U52" s="223"/>
      <c r="V52" s="223"/>
      <c r="W52" s="223"/>
      <c r="X52" s="223"/>
      <c r="Y52" s="223"/>
      <c r="Z52" s="223"/>
      <c r="AA52" s="223"/>
      <c r="AB52" s="223"/>
      <c r="AC52" s="223"/>
      <c r="AD52" s="224"/>
      <c r="AE52" s="224"/>
      <c r="AF52" s="224"/>
    </row>
    <row r="53" spans="2:32" ht="162" hidden="1">
      <c r="B53" s="226" t="s">
        <v>1015</v>
      </c>
      <c r="C53" s="221" t="s">
        <v>750</v>
      </c>
      <c r="D53" s="133" t="s">
        <v>753</v>
      </c>
      <c r="E53" s="133" t="s">
        <v>755</v>
      </c>
      <c r="F53" s="133" t="s">
        <v>991</v>
      </c>
      <c r="G53" s="133" t="s">
        <v>768</v>
      </c>
      <c r="H53" s="133" t="s">
        <v>1004</v>
      </c>
      <c r="I53" s="128"/>
      <c r="J53" s="128" t="s">
        <v>1005</v>
      </c>
      <c r="K53" s="128" t="s">
        <v>1006</v>
      </c>
      <c r="L53" s="131"/>
      <c r="M53" s="295">
        <v>0.22</v>
      </c>
      <c r="N53" s="295">
        <v>0.2</v>
      </c>
      <c r="O53" s="296">
        <v>0.18</v>
      </c>
      <c r="P53" s="297">
        <v>0.16</v>
      </c>
      <c r="Q53" s="262" t="s">
        <v>934</v>
      </c>
      <c r="R53" s="268"/>
      <c r="S53" s="223"/>
      <c r="T53" s="223"/>
      <c r="U53" s="223"/>
      <c r="V53" s="223"/>
      <c r="W53" s="223"/>
      <c r="X53" s="223"/>
      <c r="Y53" s="223"/>
      <c r="Z53" s="223"/>
      <c r="AA53" s="223"/>
      <c r="AB53" s="223"/>
      <c r="AC53" s="223"/>
      <c r="AD53" s="224"/>
      <c r="AE53" s="224"/>
      <c r="AF53" s="224"/>
    </row>
    <row r="54" spans="2:32" ht="263.25" hidden="1">
      <c r="B54" s="226" t="s">
        <v>1015</v>
      </c>
      <c r="C54" s="221" t="s">
        <v>750</v>
      </c>
      <c r="D54" s="133" t="s">
        <v>754</v>
      </c>
      <c r="E54" s="133" t="s">
        <v>756</v>
      </c>
      <c r="F54" s="133" t="s">
        <v>991</v>
      </c>
      <c r="G54" s="133" t="s">
        <v>768</v>
      </c>
      <c r="H54" s="133" t="s">
        <v>1007</v>
      </c>
      <c r="I54" s="128"/>
      <c r="J54" s="128" t="s">
        <v>1008</v>
      </c>
      <c r="K54" s="128" t="s">
        <v>1009</v>
      </c>
      <c r="L54" s="131">
        <v>1</v>
      </c>
      <c r="M54" s="292" t="s">
        <v>1010</v>
      </c>
      <c r="N54" s="292" t="s">
        <v>1011</v>
      </c>
      <c r="O54" s="293" t="s">
        <v>1012</v>
      </c>
      <c r="P54" s="294" t="s">
        <v>1013</v>
      </c>
      <c r="Q54" s="262" t="s">
        <v>1014</v>
      </c>
      <c r="R54" s="269"/>
      <c r="S54" s="231"/>
      <c r="T54" s="231"/>
      <c r="U54" s="231"/>
      <c r="V54" s="231"/>
      <c r="W54" s="231"/>
      <c r="X54" s="231"/>
      <c r="Y54" s="231"/>
      <c r="Z54" s="231"/>
      <c r="AA54" s="231"/>
      <c r="AB54" s="231"/>
      <c r="AC54" s="231"/>
      <c r="AD54" s="232"/>
      <c r="AE54" s="232"/>
      <c r="AF54" s="232"/>
    </row>
    <row r="55" spans="2:32" ht="69.75" hidden="1">
      <c r="B55" s="230" t="s">
        <v>1055</v>
      </c>
      <c r="C55" s="227" t="s">
        <v>724</v>
      </c>
      <c r="D55" s="133" t="s">
        <v>717</v>
      </c>
      <c r="E55" s="128" t="s">
        <v>634</v>
      </c>
      <c r="F55" s="129" t="s">
        <v>1017</v>
      </c>
      <c r="G55" s="129" t="s">
        <v>1018</v>
      </c>
      <c r="H55" s="128" t="s">
        <v>1019</v>
      </c>
      <c r="I55" s="128"/>
      <c r="J55" s="128" t="s">
        <v>1020</v>
      </c>
      <c r="K55" s="128" t="s">
        <v>1021</v>
      </c>
      <c r="L55" s="228">
        <v>2</v>
      </c>
      <c r="M55" s="298">
        <v>0</v>
      </c>
      <c r="N55" s="298">
        <v>2</v>
      </c>
      <c r="O55" s="299">
        <v>0</v>
      </c>
      <c r="P55" s="300">
        <v>0</v>
      </c>
      <c r="Q55" s="263"/>
      <c r="R55" s="270"/>
      <c r="S55" s="223"/>
      <c r="T55" s="223"/>
      <c r="U55" s="223"/>
      <c r="V55" s="223"/>
      <c r="W55" s="223"/>
      <c r="X55" s="223"/>
      <c r="Y55" s="223"/>
      <c r="Z55" s="223"/>
      <c r="AA55" s="223"/>
      <c r="AB55" s="223"/>
      <c r="AC55" s="223"/>
      <c r="AD55" s="224"/>
      <c r="AE55" s="224"/>
      <c r="AF55" s="224"/>
    </row>
    <row r="56" spans="2:32" ht="69.75" hidden="1">
      <c r="B56" s="230" t="s">
        <v>1055</v>
      </c>
      <c r="C56" s="227" t="s">
        <v>724</v>
      </c>
      <c r="D56" s="133" t="s">
        <v>718</v>
      </c>
      <c r="E56" s="128" t="s">
        <v>633</v>
      </c>
      <c r="F56" s="129" t="s">
        <v>1017</v>
      </c>
      <c r="G56" s="129" t="s">
        <v>1018</v>
      </c>
      <c r="H56" s="128" t="s">
        <v>1022</v>
      </c>
      <c r="I56" s="133"/>
      <c r="J56" s="133" t="s">
        <v>1023</v>
      </c>
      <c r="K56" s="133" t="s">
        <v>1024</v>
      </c>
      <c r="L56" s="228">
        <v>5</v>
      </c>
      <c r="M56" s="301">
        <v>0</v>
      </c>
      <c r="N56" s="298">
        <v>5</v>
      </c>
      <c r="O56" s="301">
        <v>0</v>
      </c>
      <c r="P56" s="302">
        <v>0</v>
      </c>
      <c r="Q56" s="263"/>
      <c r="R56" s="270"/>
      <c r="S56" s="223"/>
      <c r="T56" s="223"/>
      <c r="U56" s="223"/>
      <c r="V56" s="223"/>
      <c r="W56" s="223"/>
      <c r="X56" s="223"/>
      <c r="Y56" s="223"/>
      <c r="Z56" s="223"/>
      <c r="AA56" s="223"/>
      <c r="AB56" s="223"/>
      <c r="AC56" s="223"/>
      <c r="AD56" s="224"/>
      <c r="AE56" s="224"/>
      <c r="AF56" s="224"/>
    </row>
    <row r="57" spans="2:32" ht="121.5" hidden="1">
      <c r="B57" s="230" t="s">
        <v>1055</v>
      </c>
      <c r="C57" s="227" t="s">
        <v>724</v>
      </c>
      <c r="D57" s="133" t="s">
        <v>719</v>
      </c>
      <c r="E57" s="133" t="s">
        <v>636</v>
      </c>
      <c r="F57" s="129" t="s">
        <v>1017</v>
      </c>
      <c r="G57" s="129" t="s">
        <v>1018</v>
      </c>
      <c r="H57" s="128" t="s">
        <v>1025</v>
      </c>
      <c r="I57" s="128"/>
      <c r="J57" s="128" t="s">
        <v>1026</v>
      </c>
      <c r="K57" s="128" t="s">
        <v>138</v>
      </c>
      <c r="L57" s="129">
        <v>1</v>
      </c>
      <c r="M57" s="303">
        <v>0</v>
      </c>
      <c r="N57" s="303">
        <v>0.7</v>
      </c>
      <c r="O57" s="303">
        <v>0.3</v>
      </c>
      <c r="P57" s="304">
        <v>0</v>
      </c>
      <c r="Q57" s="263"/>
      <c r="R57" s="270"/>
      <c r="S57" s="223"/>
      <c r="T57" s="223"/>
      <c r="U57" s="223"/>
      <c r="V57" s="223"/>
      <c r="W57" s="223"/>
      <c r="X57" s="223"/>
      <c r="Y57" s="223"/>
      <c r="Z57" s="223"/>
      <c r="AA57" s="223"/>
      <c r="AB57" s="223"/>
      <c r="AC57" s="223"/>
      <c r="AD57" s="224"/>
      <c r="AE57" s="224"/>
      <c r="AF57" s="224"/>
    </row>
    <row r="58" spans="2:32" ht="121.5" hidden="1">
      <c r="B58" s="230" t="s">
        <v>1055</v>
      </c>
      <c r="C58" s="227" t="s">
        <v>724</v>
      </c>
      <c r="D58" s="133" t="s">
        <v>719</v>
      </c>
      <c r="E58" s="133" t="s">
        <v>1027</v>
      </c>
      <c r="F58" s="129" t="s">
        <v>1017</v>
      </c>
      <c r="G58" s="129" t="s">
        <v>1018</v>
      </c>
      <c r="H58" s="128" t="s">
        <v>1025</v>
      </c>
      <c r="I58" s="128"/>
      <c r="J58" s="128" t="s">
        <v>1026</v>
      </c>
      <c r="K58" s="128" t="s">
        <v>1028</v>
      </c>
      <c r="L58" s="129">
        <v>1</v>
      </c>
      <c r="M58" s="303">
        <v>0</v>
      </c>
      <c r="N58" s="303">
        <v>0.7</v>
      </c>
      <c r="O58" s="303">
        <v>0.3</v>
      </c>
      <c r="P58" s="304">
        <v>0</v>
      </c>
      <c r="Q58" s="263"/>
      <c r="R58" s="270"/>
      <c r="S58" s="223"/>
      <c r="T58" s="223"/>
      <c r="U58" s="223"/>
      <c r="V58" s="223"/>
      <c r="W58" s="223"/>
      <c r="X58" s="223"/>
      <c r="Y58" s="223"/>
      <c r="Z58" s="223"/>
      <c r="AA58" s="223"/>
      <c r="AB58" s="223"/>
      <c r="AC58" s="223"/>
      <c r="AD58" s="224"/>
      <c r="AE58" s="224"/>
      <c r="AF58" s="224"/>
    </row>
    <row r="59" spans="2:32" ht="162" hidden="1">
      <c r="B59" s="230" t="s">
        <v>1055</v>
      </c>
      <c r="C59" s="227" t="s">
        <v>724</v>
      </c>
      <c r="D59" s="133" t="s">
        <v>720</v>
      </c>
      <c r="E59" s="133" t="s">
        <v>1029</v>
      </c>
      <c r="F59" s="129" t="s">
        <v>1017</v>
      </c>
      <c r="G59" s="129" t="s">
        <v>1018</v>
      </c>
      <c r="H59" s="128" t="s">
        <v>1030</v>
      </c>
      <c r="I59" s="128"/>
      <c r="J59" s="128" t="s">
        <v>1031</v>
      </c>
      <c r="K59" s="128" t="s">
        <v>1032</v>
      </c>
      <c r="L59" s="129">
        <v>1</v>
      </c>
      <c r="M59" s="305">
        <v>0.45</v>
      </c>
      <c r="N59" s="306">
        <v>0.52</v>
      </c>
      <c r="O59" s="306">
        <v>0.03</v>
      </c>
      <c r="P59" s="307">
        <v>0</v>
      </c>
      <c r="Q59" s="263"/>
      <c r="R59" s="270"/>
      <c r="S59" s="223"/>
      <c r="T59" s="223"/>
      <c r="U59" s="223"/>
      <c r="V59" s="223"/>
      <c r="W59" s="223"/>
      <c r="X59" s="223"/>
      <c r="Y59" s="223"/>
      <c r="Z59" s="223"/>
      <c r="AA59" s="223"/>
      <c r="AB59" s="223"/>
      <c r="AC59" s="223"/>
      <c r="AD59" s="224"/>
      <c r="AE59" s="224"/>
      <c r="AF59" s="224"/>
    </row>
    <row r="60" spans="2:32" ht="121.5" hidden="1">
      <c r="B60" s="230" t="s">
        <v>1055</v>
      </c>
      <c r="C60" s="227" t="s">
        <v>724</v>
      </c>
      <c r="D60" s="133" t="s">
        <v>721</v>
      </c>
      <c r="E60" s="128" t="s">
        <v>1033</v>
      </c>
      <c r="F60" s="129" t="s">
        <v>1017</v>
      </c>
      <c r="G60" s="129" t="s">
        <v>1018</v>
      </c>
      <c r="H60" s="128" t="s">
        <v>1034</v>
      </c>
      <c r="I60" s="128"/>
      <c r="J60" s="128" t="s">
        <v>1035</v>
      </c>
      <c r="K60" s="128" t="s">
        <v>1036</v>
      </c>
      <c r="L60" s="129">
        <v>4</v>
      </c>
      <c r="M60" s="308">
        <v>1</v>
      </c>
      <c r="N60" s="308">
        <v>1</v>
      </c>
      <c r="O60" s="308">
        <v>1</v>
      </c>
      <c r="P60" s="309">
        <v>1</v>
      </c>
      <c r="Q60" s="263"/>
      <c r="R60" s="270"/>
      <c r="S60" s="223"/>
      <c r="T60" s="223"/>
      <c r="U60" s="223"/>
      <c r="V60" s="223"/>
      <c r="W60" s="223"/>
      <c r="X60" s="223"/>
      <c r="Y60" s="223"/>
      <c r="Z60" s="223"/>
      <c r="AA60" s="223"/>
      <c r="AB60" s="223"/>
      <c r="AC60" s="223"/>
      <c r="AD60" s="224"/>
      <c r="AE60" s="224"/>
      <c r="AF60" s="224"/>
    </row>
    <row r="61" spans="2:32" ht="81" hidden="1">
      <c r="B61" s="230" t="s">
        <v>1055</v>
      </c>
      <c r="C61" s="227" t="s">
        <v>724</v>
      </c>
      <c r="D61" s="133" t="s">
        <v>1037</v>
      </c>
      <c r="E61" s="133" t="s">
        <v>1038</v>
      </c>
      <c r="F61" s="129" t="s">
        <v>1017</v>
      </c>
      <c r="G61" s="129" t="s">
        <v>1018</v>
      </c>
      <c r="H61" s="133" t="s">
        <v>1039</v>
      </c>
      <c r="I61" s="133"/>
      <c r="J61" s="133" t="s">
        <v>1040</v>
      </c>
      <c r="K61" s="133" t="s">
        <v>1041</v>
      </c>
      <c r="L61" s="229">
        <v>1</v>
      </c>
      <c r="M61" s="293">
        <v>0</v>
      </c>
      <c r="N61" s="306">
        <v>0</v>
      </c>
      <c r="O61" s="306">
        <v>1</v>
      </c>
      <c r="P61" s="307">
        <v>0</v>
      </c>
      <c r="Q61" s="263"/>
      <c r="R61" s="270"/>
      <c r="S61" s="223"/>
      <c r="T61" s="223"/>
      <c r="U61" s="223"/>
      <c r="V61" s="223"/>
      <c r="W61" s="223"/>
      <c r="X61" s="223"/>
      <c r="Y61" s="223"/>
      <c r="Z61" s="223"/>
      <c r="AA61" s="223"/>
      <c r="AB61" s="223"/>
      <c r="AC61" s="223"/>
      <c r="AD61" s="224"/>
      <c r="AE61" s="224"/>
      <c r="AF61" s="224"/>
    </row>
    <row r="62" spans="2:32" ht="141.75" hidden="1">
      <c r="B62" s="230" t="s">
        <v>1055</v>
      </c>
      <c r="C62" s="227" t="s">
        <v>724</v>
      </c>
      <c r="D62" s="133" t="s">
        <v>722</v>
      </c>
      <c r="E62" s="133" t="s">
        <v>1042</v>
      </c>
      <c r="F62" s="129" t="s">
        <v>1017</v>
      </c>
      <c r="G62" s="129" t="s">
        <v>1018</v>
      </c>
      <c r="H62" s="133" t="s">
        <v>1043</v>
      </c>
      <c r="I62" s="133"/>
      <c r="J62" s="133" t="s">
        <v>1044</v>
      </c>
      <c r="K62" s="133" t="s">
        <v>1041</v>
      </c>
      <c r="L62" s="229">
        <v>1</v>
      </c>
      <c r="M62" s="293">
        <v>0</v>
      </c>
      <c r="N62" s="306">
        <v>0</v>
      </c>
      <c r="O62" s="306">
        <v>1</v>
      </c>
      <c r="P62" s="307">
        <v>0</v>
      </c>
      <c r="Q62" s="263"/>
      <c r="R62" s="270"/>
      <c r="S62" s="223"/>
      <c r="T62" s="223"/>
      <c r="U62" s="223"/>
      <c r="V62" s="223"/>
      <c r="W62" s="223"/>
      <c r="X62" s="223"/>
      <c r="Y62" s="223"/>
      <c r="Z62" s="223"/>
      <c r="AA62" s="223"/>
      <c r="AB62" s="223"/>
      <c r="AC62" s="223"/>
      <c r="AD62" s="224"/>
      <c r="AE62" s="224"/>
      <c r="AF62" s="224"/>
    </row>
    <row r="63" spans="2:32" ht="101.25" hidden="1">
      <c r="B63" s="230" t="s">
        <v>1055</v>
      </c>
      <c r="C63" s="227" t="s">
        <v>724</v>
      </c>
      <c r="D63" s="133" t="s">
        <v>721</v>
      </c>
      <c r="E63" s="133" t="s">
        <v>1042</v>
      </c>
      <c r="F63" s="129" t="s">
        <v>1017</v>
      </c>
      <c r="G63" s="129" t="s">
        <v>1018</v>
      </c>
      <c r="H63" s="133" t="s">
        <v>1043</v>
      </c>
      <c r="I63" s="133"/>
      <c r="J63" s="133" t="s">
        <v>1045</v>
      </c>
      <c r="K63" s="133" t="s">
        <v>1041</v>
      </c>
      <c r="L63" s="229">
        <v>1</v>
      </c>
      <c r="M63" s="293">
        <v>0</v>
      </c>
      <c r="N63" s="306">
        <v>1</v>
      </c>
      <c r="O63" s="306">
        <v>0</v>
      </c>
      <c r="P63" s="307">
        <v>0</v>
      </c>
      <c r="Q63" s="263"/>
      <c r="R63" s="270"/>
      <c r="S63" s="223"/>
      <c r="T63" s="223"/>
      <c r="U63" s="223"/>
      <c r="V63" s="223"/>
      <c r="W63" s="223"/>
      <c r="X63" s="223"/>
      <c r="Y63" s="223"/>
      <c r="Z63" s="223"/>
      <c r="AA63" s="223"/>
      <c r="AB63" s="223"/>
      <c r="AC63" s="223"/>
      <c r="AD63" s="224"/>
      <c r="AE63" s="224"/>
      <c r="AF63" s="224"/>
    </row>
    <row r="64" spans="2:32" ht="101.25" hidden="1">
      <c r="B64" s="230" t="s">
        <v>1055</v>
      </c>
      <c r="C64" s="227" t="s">
        <v>724</v>
      </c>
      <c r="D64" s="133" t="s">
        <v>1046</v>
      </c>
      <c r="E64" s="133" t="s">
        <v>1042</v>
      </c>
      <c r="F64" s="129" t="s">
        <v>1017</v>
      </c>
      <c r="G64" s="129" t="s">
        <v>1018</v>
      </c>
      <c r="H64" s="133" t="s">
        <v>1043</v>
      </c>
      <c r="I64" s="133"/>
      <c r="J64" s="133" t="s">
        <v>1047</v>
      </c>
      <c r="K64" s="133" t="s">
        <v>1041</v>
      </c>
      <c r="L64" s="229">
        <v>1</v>
      </c>
      <c r="M64" s="293">
        <v>0</v>
      </c>
      <c r="N64" s="306">
        <v>1</v>
      </c>
      <c r="O64" s="306">
        <v>0</v>
      </c>
      <c r="P64" s="307">
        <v>0</v>
      </c>
      <c r="Q64" s="263"/>
      <c r="R64" s="270"/>
      <c r="S64" s="223"/>
      <c r="T64" s="223"/>
      <c r="U64" s="223"/>
      <c r="V64" s="223"/>
      <c r="W64" s="223"/>
      <c r="X64" s="223"/>
      <c r="Y64" s="223"/>
      <c r="Z64" s="223"/>
      <c r="AA64" s="223"/>
      <c r="AB64" s="223"/>
      <c r="AC64" s="223"/>
      <c r="AD64" s="224"/>
      <c r="AE64" s="224"/>
      <c r="AF64" s="224"/>
    </row>
    <row r="65" spans="2:32" ht="101.25" hidden="1">
      <c r="B65" s="230" t="s">
        <v>1055</v>
      </c>
      <c r="C65" s="227" t="s">
        <v>724</v>
      </c>
      <c r="D65" s="133" t="s">
        <v>1048</v>
      </c>
      <c r="E65" s="133" t="s">
        <v>1042</v>
      </c>
      <c r="F65" s="129" t="s">
        <v>1017</v>
      </c>
      <c r="G65" s="129" t="s">
        <v>1018</v>
      </c>
      <c r="H65" s="133" t="s">
        <v>1043</v>
      </c>
      <c r="I65" s="133"/>
      <c r="J65" s="133" t="s">
        <v>1049</v>
      </c>
      <c r="K65" s="133" t="s">
        <v>1041</v>
      </c>
      <c r="L65" s="229">
        <v>1</v>
      </c>
      <c r="M65" s="293">
        <v>0</v>
      </c>
      <c r="N65" s="306">
        <v>1</v>
      </c>
      <c r="O65" s="306">
        <v>0</v>
      </c>
      <c r="P65" s="307">
        <v>0</v>
      </c>
      <c r="Q65" s="263"/>
      <c r="R65" s="270"/>
      <c r="S65" s="223"/>
      <c r="T65" s="223"/>
      <c r="U65" s="223"/>
      <c r="V65" s="223"/>
      <c r="W65" s="223"/>
      <c r="X65" s="223"/>
      <c r="Y65" s="223"/>
      <c r="Z65" s="223"/>
      <c r="AA65" s="223"/>
      <c r="AB65" s="223"/>
      <c r="AC65" s="223"/>
      <c r="AD65" s="224"/>
      <c r="AE65" s="224"/>
      <c r="AF65" s="224"/>
    </row>
    <row r="66" spans="2:32" ht="141.75" hidden="1">
      <c r="B66" s="230" t="s">
        <v>1055</v>
      </c>
      <c r="C66" s="227" t="s">
        <v>724</v>
      </c>
      <c r="D66" s="133" t="s">
        <v>722</v>
      </c>
      <c r="E66" s="133" t="s">
        <v>1042</v>
      </c>
      <c r="F66" s="129" t="s">
        <v>1017</v>
      </c>
      <c r="G66" s="129" t="s">
        <v>1018</v>
      </c>
      <c r="H66" s="133" t="s">
        <v>1043</v>
      </c>
      <c r="I66" s="133"/>
      <c r="J66" s="133" t="s">
        <v>1050</v>
      </c>
      <c r="K66" s="133" t="s">
        <v>1041</v>
      </c>
      <c r="L66" s="229">
        <v>1</v>
      </c>
      <c r="M66" s="293">
        <v>0</v>
      </c>
      <c r="N66" s="306">
        <v>0</v>
      </c>
      <c r="O66" s="306">
        <v>1</v>
      </c>
      <c r="P66" s="307">
        <v>0</v>
      </c>
      <c r="Q66" s="263"/>
      <c r="R66" s="270"/>
      <c r="S66" s="223"/>
      <c r="T66" s="223"/>
      <c r="U66" s="223"/>
      <c r="V66" s="223"/>
      <c r="W66" s="223"/>
      <c r="X66" s="223"/>
      <c r="Y66" s="223"/>
      <c r="Z66" s="223"/>
      <c r="AA66" s="223"/>
      <c r="AB66" s="223"/>
      <c r="AC66" s="223"/>
      <c r="AD66" s="224"/>
      <c r="AE66" s="224"/>
      <c r="AF66" s="224"/>
    </row>
    <row r="67" spans="2:32" ht="141.75" hidden="1">
      <c r="B67" s="230" t="s">
        <v>1055</v>
      </c>
      <c r="C67" s="227" t="s">
        <v>724</v>
      </c>
      <c r="D67" s="133" t="s">
        <v>722</v>
      </c>
      <c r="E67" s="133" t="s">
        <v>1042</v>
      </c>
      <c r="F67" s="129" t="s">
        <v>1017</v>
      </c>
      <c r="G67" s="129" t="s">
        <v>1018</v>
      </c>
      <c r="H67" s="133" t="s">
        <v>1043</v>
      </c>
      <c r="I67" s="133"/>
      <c r="J67" s="133" t="s">
        <v>1051</v>
      </c>
      <c r="K67" s="133" t="s">
        <v>1041</v>
      </c>
      <c r="L67" s="229">
        <v>1</v>
      </c>
      <c r="M67" s="293">
        <v>0</v>
      </c>
      <c r="N67" s="306">
        <v>1</v>
      </c>
      <c r="O67" s="306">
        <v>0</v>
      </c>
      <c r="P67" s="307">
        <v>0</v>
      </c>
      <c r="Q67" s="263"/>
      <c r="R67" s="270"/>
      <c r="S67" s="223"/>
      <c r="T67" s="223"/>
      <c r="U67" s="223"/>
      <c r="V67" s="223"/>
      <c r="W67" s="223"/>
      <c r="X67" s="223"/>
      <c r="Y67" s="223"/>
      <c r="Z67" s="223"/>
      <c r="AA67" s="223"/>
      <c r="AB67" s="223"/>
      <c r="AC67" s="223"/>
      <c r="AD67" s="224"/>
      <c r="AE67" s="224"/>
      <c r="AF67" s="224"/>
    </row>
    <row r="68" spans="2:32" ht="101.25" hidden="1">
      <c r="B68" s="230" t="s">
        <v>1055</v>
      </c>
      <c r="C68" s="227" t="s">
        <v>724</v>
      </c>
      <c r="D68" s="133" t="s">
        <v>723</v>
      </c>
      <c r="E68" s="133" t="s">
        <v>1042</v>
      </c>
      <c r="F68" s="129" t="s">
        <v>1017</v>
      </c>
      <c r="G68" s="129" t="s">
        <v>1018</v>
      </c>
      <c r="H68" s="133" t="s">
        <v>1043</v>
      </c>
      <c r="I68" s="133"/>
      <c r="J68" s="133" t="s">
        <v>1052</v>
      </c>
      <c r="K68" s="133" t="s">
        <v>1041</v>
      </c>
      <c r="L68" s="229">
        <v>1</v>
      </c>
      <c r="M68" s="293">
        <v>0</v>
      </c>
      <c r="N68" s="306">
        <v>0</v>
      </c>
      <c r="O68" s="306">
        <v>1</v>
      </c>
      <c r="P68" s="307">
        <v>0</v>
      </c>
      <c r="Q68" s="263"/>
      <c r="R68" s="270"/>
      <c r="S68" s="223"/>
      <c r="T68" s="223"/>
      <c r="U68" s="223"/>
      <c r="V68" s="223"/>
      <c r="W68" s="223"/>
      <c r="X68" s="223"/>
      <c r="Y68" s="223"/>
      <c r="Z68" s="223"/>
      <c r="AA68" s="223"/>
      <c r="AB68" s="223"/>
      <c r="AC68" s="223"/>
      <c r="AD68" s="224"/>
      <c r="AE68" s="224"/>
      <c r="AF68" s="224"/>
    </row>
    <row r="69" spans="2:32" ht="101.25" hidden="1">
      <c r="B69" s="230" t="s">
        <v>1055</v>
      </c>
      <c r="C69" s="227" t="s">
        <v>724</v>
      </c>
      <c r="D69" s="133" t="s">
        <v>723</v>
      </c>
      <c r="E69" s="133" t="s">
        <v>637</v>
      </c>
      <c r="F69" s="129" t="s">
        <v>1017</v>
      </c>
      <c r="G69" s="129" t="s">
        <v>1018</v>
      </c>
      <c r="H69" s="133" t="s">
        <v>1053</v>
      </c>
      <c r="I69" s="133"/>
      <c r="J69" s="133" t="s">
        <v>1054</v>
      </c>
      <c r="K69" s="133" t="s">
        <v>1041</v>
      </c>
      <c r="L69" s="229">
        <v>1</v>
      </c>
      <c r="M69" s="293">
        <v>0</v>
      </c>
      <c r="N69" s="306">
        <v>1</v>
      </c>
      <c r="O69" s="306">
        <v>0</v>
      </c>
      <c r="P69" s="307">
        <v>0</v>
      </c>
      <c r="Q69" s="263"/>
      <c r="R69" s="270"/>
      <c r="S69" s="223"/>
      <c r="T69" s="223"/>
      <c r="U69" s="223"/>
      <c r="V69" s="223"/>
      <c r="W69" s="223"/>
      <c r="X69" s="223"/>
      <c r="Y69" s="223"/>
      <c r="Z69" s="223"/>
      <c r="AA69" s="223"/>
      <c r="AB69" s="223"/>
      <c r="AC69" s="223"/>
      <c r="AD69" s="224"/>
      <c r="AE69" s="224"/>
      <c r="AF69" s="224"/>
    </row>
    <row r="70" spans="2:32" ht="263.25" hidden="1">
      <c r="B70" s="247" t="s">
        <v>1055</v>
      </c>
      <c r="C70" s="254" t="s">
        <v>748</v>
      </c>
      <c r="D70" s="233" t="s">
        <v>749</v>
      </c>
      <c r="E70" s="233" t="s">
        <v>1056</v>
      </c>
      <c r="F70" s="233" t="s">
        <v>767</v>
      </c>
      <c r="G70" s="234" t="s">
        <v>768</v>
      </c>
      <c r="H70" s="233" t="s">
        <v>769</v>
      </c>
      <c r="I70" s="234"/>
      <c r="J70" s="233" t="s">
        <v>785</v>
      </c>
      <c r="K70" s="233" t="s">
        <v>791</v>
      </c>
      <c r="L70" s="235">
        <v>5</v>
      </c>
      <c r="M70" s="306">
        <v>0</v>
      </c>
      <c r="N70" s="306">
        <v>1</v>
      </c>
      <c r="O70" s="306">
        <v>2</v>
      </c>
      <c r="P70" s="307">
        <v>2</v>
      </c>
      <c r="Q70" s="258" t="s">
        <v>801</v>
      </c>
      <c r="R70" s="271"/>
      <c r="S70" s="236">
        <v>0</v>
      </c>
      <c r="T70" s="237">
        <f>IFERROR(S70/M70,0%)</f>
        <v>0</v>
      </c>
      <c r="U70" s="238" t="s">
        <v>1057</v>
      </c>
      <c r="V70" s="236">
        <v>0.3</v>
      </c>
      <c r="W70" s="237">
        <f>V70/N70</f>
        <v>0.3</v>
      </c>
      <c r="X70" s="239" t="s">
        <v>1058</v>
      </c>
      <c r="Y70" s="240"/>
      <c r="Z70" s="240"/>
      <c r="AA70" s="240"/>
      <c r="AB70" s="240"/>
      <c r="AC70" s="240"/>
      <c r="AD70" s="240"/>
    </row>
    <row r="71" spans="2:32" ht="263.25" hidden="1">
      <c r="B71" s="247" t="s">
        <v>1055</v>
      </c>
      <c r="C71" s="254" t="s">
        <v>748</v>
      </c>
      <c r="D71" s="233" t="s">
        <v>749</v>
      </c>
      <c r="E71" s="233" t="s">
        <v>646</v>
      </c>
      <c r="F71" s="233" t="s">
        <v>767</v>
      </c>
      <c r="G71" s="234" t="s">
        <v>768</v>
      </c>
      <c r="H71" s="233" t="s">
        <v>770</v>
      </c>
      <c r="I71" s="234"/>
      <c r="J71" s="233" t="s">
        <v>786</v>
      </c>
      <c r="K71" s="233" t="s">
        <v>792</v>
      </c>
      <c r="L71" s="234">
        <v>16</v>
      </c>
      <c r="M71" s="306">
        <v>4</v>
      </c>
      <c r="N71" s="306">
        <v>4</v>
      </c>
      <c r="O71" s="306">
        <v>4</v>
      </c>
      <c r="P71" s="307">
        <v>4</v>
      </c>
      <c r="Q71" s="258" t="s">
        <v>802</v>
      </c>
      <c r="R71" s="271"/>
      <c r="S71" s="236">
        <v>4</v>
      </c>
      <c r="T71" s="237">
        <f>S71/M71</f>
        <v>1</v>
      </c>
      <c r="U71" s="238" t="s">
        <v>1059</v>
      </c>
      <c r="V71" s="236">
        <f>0.4+0.22+0.45+0.44</f>
        <v>1.51</v>
      </c>
      <c r="W71" s="237">
        <f>V71/N71</f>
        <v>0.3775</v>
      </c>
      <c r="X71" s="239" t="s">
        <v>1060</v>
      </c>
      <c r="Y71" s="240"/>
      <c r="Z71" s="240"/>
      <c r="AA71" s="240"/>
      <c r="AB71" s="240"/>
      <c r="AC71" s="240"/>
      <c r="AD71" s="240"/>
    </row>
    <row r="72" spans="2:32" ht="360" hidden="1">
      <c r="B72" s="247" t="s">
        <v>1055</v>
      </c>
      <c r="C72" s="254" t="s">
        <v>748</v>
      </c>
      <c r="D72" s="233" t="s">
        <v>749</v>
      </c>
      <c r="E72" s="233" t="s">
        <v>646</v>
      </c>
      <c r="F72" s="233" t="s">
        <v>767</v>
      </c>
      <c r="G72" s="234" t="s">
        <v>768</v>
      </c>
      <c r="H72" s="233" t="s">
        <v>771</v>
      </c>
      <c r="I72" s="234"/>
      <c r="J72" s="233" t="s">
        <v>787</v>
      </c>
      <c r="K72" s="233" t="s">
        <v>792</v>
      </c>
      <c r="L72" s="234">
        <v>12</v>
      </c>
      <c r="M72" s="306">
        <v>3</v>
      </c>
      <c r="N72" s="306">
        <v>3</v>
      </c>
      <c r="O72" s="306">
        <v>3</v>
      </c>
      <c r="P72" s="307">
        <v>3</v>
      </c>
      <c r="Q72" s="258" t="s">
        <v>803</v>
      </c>
      <c r="R72" s="271"/>
      <c r="S72" s="236">
        <v>3</v>
      </c>
      <c r="T72" s="237">
        <f>S72/M72</f>
        <v>1</v>
      </c>
      <c r="U72" s="238" t="s">
        <v>1061</v>
      </c>
      <c r="V72" s="236">
        <f>0.5+0.5+0.5</f>
        <v>1.5</v>
      </c>
      <c r="W72" s="237">
        <f>V72/N72</f>
        <v>0.5</v>
      </c>
      <c r="X72" s="239" t="s">
        <v>1062</v>
      </c>
      <c r="Y72" s="240"/>
      <c r="Z72" s="240"/>
      <c r="AA72" s="240"/>
      <c r="AB72" s="240"/>
      <c r="AC72" s="240"/>
      <c r="AD72" s="240"/>
    </row>
    <row r="73" spans="2:32" ht="409.5" hidden="1">
      <c r="B73" s="247" t="s">
        <v>1055</v>
      </c>
      <c r="C73" s="254" t="s">
        <v>748</v>
      </c>
      <c r="D73" s="233" t="s">
        <v>749</v>
      </c>
      <c r="E73" s="233" t="s">
        <v>646</v>
      </c>
      <c r="F73" s="233" t="s">
        <v>767</v>
      </c>
      <c r="G73" s="234" t="s">
        <v>768</v>
      </c>
      <c r="H73" s="233" t="s">
        <v>772</v>
      </c>
      <c r="I73" s="234"/>
      <c r="J73" s="233" t="s">
        <v>788</v>
      </c>
      <c r="K73" s="233" t="s">
        <v>792</v>
      </c>
      <c r="L73" s="234">
        <v>4</v>
      </c>
      <c r="M73" s="306">
        <v>1</v>
      </c>
      <c r="N73" s="306">
        <v>1</v>
      </c>
      <c r="O73" s="306">
        <v>1</v>
      </c>
      <c r="P73" s="307">
        <v>1</v>
      </c>
      <c r="Q73" s="258" t="s">
        <v>804</v>
      </c>
      <c r="R73" s="271"/>
      <c r="S73" s="236">
        <v>1</v>
      </c>
      <c r="T73" s="237">
        <f>+S73/M73</f>
        <v>1</v>
      </c>
      <c r="U73" s="239" t="s">
        <v>1063</v>
      </c>
      <c r="V73" s="236">
        <v>0.5</v>
      </c>
      <c r="W73" s="237">
        <f>V73/N73</f>
        <v>0.5</v>
      </c>
      <c r="X73" s="239" t="s">
        <v>1064</v>
      </c>
      <c r="Y73" s="240"/>
      <c r="Z73" s="240"/>
      <c r="AA73" s="240"/>
      <c r="AB73" s="240"/>
      <c r="AC73" s="240"/>
      <c r="AD73" s="240"/>
    </row>
    <row r="74" spans="2:32" ht="263.25" hidden="1">
      <c r="B74" s="247" t="s">
        <v>1055</v>
      </c>
      <c r="C74" s="254" t="s">
        <v>748</v>
      </c>
      <c r="D74" s="233" t="s">
        <v>749</v>
      </c>
      <c r="E74" s="233" t="s">
        <v>646</v>
      </c>
      <c r="F74" s="233" t="s">
        <v>767</v>
      </c>
      <c r="G74" s="234" t="s">
        <v>768</v>
      </c>
      <c r="H74" s="233" t="s">
        <v>773</v>
      </c>
      <c r="I74" s="234"/>
      <c r="J74" s="233" t="s">
        <v>789</v>
      </c>
      <c r="K74" s="233" t="s">
        <v>792</v>
      </c>
      <c r="L74" s="234">
        <v>3</v>
      </c>
      <c r="M74" s="306">
        <v>0</v>
      </c>
      <c r="N74" s="306">
        <v>1</v>
      </c>
      <c r="O74" s="306">
        <v>1</v>
      </c>
      <c r="P74" s="307">
        <v>1</v>
      </c>
      <c r="Q74" s="258" t="s">
        <v>805</v>
      </c>
      <c r="R74" s="271"/>
      <c r="S74" s="236">
        <v>0</v>
      </c>
      <c r="T74" s="237">
        <f>IFERROR(S74/M74,0%)</f>
        <v>0</v>
      </c>
      <c r="U74" s="239" t="s">
        <v>1057</v>
      </c>
      <c r="V74" s="236">
        <v>0.75</v>
      </c>
      <c r="W74" s="237">
        <f>V74/N74</f>
        <v>0.75</v>
      </c>
      <c r="X74" s="239" t="s">
        <v>1065</v>
      </c>
      <c r="Y74" s="240"/>
      <c r="Z74" s="240"/>
      <c r="AA74" s="240"/>
      <c r="AB74" s="240"/>
      <c r="AC74" s="240"/>
      <c r="AD74" s="240"/>
    </row>
    <row r="75" spans="2:32" ht="263.25" hidden="1">
      <c r="B75" s="247" t="s">
        <v>1055</v>
      </c>
      <c r="C75" s="254" t="s">
        <v>748</v>
      </c>
      <c r="D75" s="233" t="s">
        <v>749</v>
      </c>
      <c r="E75" s="233" t="s">
        <v>647</v>
      </c>
      <c r="F75" s="233" t="s">
        <v>767</v>
      </c>
      <c r="G75" s="234" t="s">
        <v>768</v>
      </c>
      <c r="H75" s="233" t="s">
        <v>774</v>
      </c>
      <c r="I75" s="234"/>
      <c r="J75" s="233" t="s">
        <v>790</v>
      </c>
      <c r="K75" s="233" t="s">
        <v>793</v>
      </c>
      <c r="L75" s="235">
        <v>17</v>
      </c>
      <c r="M75" s="306">
        <v>17</v>
      </c>
      <c r="N75" s="306">
        <v>0</v>
      </c>
      <c r="O75" s="306">
        <v>0</v>
      </c>
      <c r="P75" s="307">
        <v>0</v>
      </c>
      <c r="Q75" s="258" t="s">
        <v>806</v>
      </c>
      <c r="R75" s="271"/>
      <c r="S75" s="236">
        <v>17</v>
      </c>
      <c r="T75" s="237">
        <f>S75/M75</f>
        <v>1</v>
      </c>
      <c r="U75" s="239" t="s">
        <v>1066</v>
      </c>
      <c r="V75" s="236">
        <v>0</v>
      </c>
      <c r="W75" s="237">
        <f>IFERROR(V75/N75,0%)</f>
        <v>0</v>
      </c>
      <c r="X75" s="239" t="s">
        <v>1067</v>
      </c>
      <c r="Y75" s="240"/>
      <c r="Z75" s="240"/>
      <c r="AA75" s="240"/>
      <c r="AB75" s="240"/>
      <c r="AC75" s="240"/>
      <c r="AD75" s="240"/>
    </row>
    <row r="76" spans="2:32" ht="270" hidden="1">
      <c r="B76" s="247" t="s">
        <v>1055</v>
      </c>
      <c r="C76" s="254" t="s">
        <v>748</v>
      </c>
      <c r="D76" s="233" t="s">
        <v>749</v>
      </c>
      <c r="E76" s="233" t="s">
        <v>648</v>
      </c>
      <c r="F76" s="233" t="s">
        <v>767</v>
      </c>
      <c r="G76" s="234" t="s">
        <v>768</v>
      </c>
      <c r="H76" s="233" t="s">
        <v>775</v>
      </c>
      <c r="I76" s="234"/>
      <c r="J76" s="233" t="s">
        <v>1068</v>
      </c>
      <c r="K76" s="233" t="s">
        <v>794</v>
      </c>
      <c r="L76" s="234">
        <v>1</v>
      </c>
      <c r="M76" s="306">
        <v>0</v>
      </c>
      <c r="N76" s="306">
        <v>0.2</v>
      </c>
      <c r="O76" s="306">
        <v>0.6</v>
      </c>
      <c r="P76" s="307">
        <v>0.2</v>
      </c>
      <c r="Q76" s="258" t="s">
        <v>807</v>
      </c>
      <c r="R76" s="271"/>
      <c r="S76" s="236">
        <v>0</v>
      </c>
      <c r="T76" s="237">
        <f>IFERROR(S76/M76,0%)</f>
        <v>0</v>
      </c>
      <c r="U76" s="239" t="s">
        <v>1057</v>
      </c>
      <c r="V76" s="236">
        <v>0.12</v>
      </c>
      <c r="W76" s="237">
        <f t="shared" ref="W76:W96" si="6">V76/N76</f>
        <v>0.6</v>
      </c>
      <c r="X76" s="239" t="s">
        <v>1069</v>
      </c>
      <c r="Y76" s="240"/>
      <c r="Z76" s="240"/>
      <c r="AA76" s="240"/>
      <c r="AB76" s="240"/>
      <c r="AC76" s="240"/>
      <c r="AD76" s="240"/>
    </row>
    <row r="77" spans="2:32" ht="263.25" hidden="1">
      <c r="B77" s="247" t="s">
        <v>1055</v>
      </c>
      <c r="C77" s="254" t="s">
        <v>748</v>
      </c>
      <c r="D77" s="233" t="s">
        <v>749</v>
      </c>
      <c r="E77" s="233" t="s">
        <v>648</v>
      </c>
      <c r="F77" s="233" t="s">
        <v>767</v>
      </c>
      <c r="G77" s="234" t="s">
        <v>768</v>
      </c>
      <c r="H77" s="233" t="s">
        <v>776</v>
      </c>
      <c r="I77" s="234"/>
      <c r="J77" s="233" t="s">
        <v>1070</v>
      </c>
      <c r="K77" s="233" t="s">
        <v>794</v>
      </c>
      <c r="L77" s="234">
        <v>1</v>
      </c>
      <c r="M77" s="306">
        <v>0</v>
      </c>
      <c r="N77" s="306">
        <v>0.2</v>
      </c>
      <c r="O77" s="306">
        <v>0.6</v>
      </c>
      <c r="P77" s="307">
        <v>0.2</v>
      </c>
      <c r="Q77" s="258" t="s">
        <v>808</v>
      </c>
      <c r="R77" s="271"/>
      <c r="S77" s="236">
        <v>0</v>
      </c>
      <c r="T77" s="237">
        <f>IFERROR(S77/M77,0%)</f>
        <v>0</v>
      </c>
      <c r="U77" s="239" t="s">
        <v>1057</v>
      </c>
      <c r="V77" s="236">
        <v>0.08</v>
      </c>
      <c r="W77" s="237">
        <f t="shared" si="6"/>
        <v>0.39999999999999997</v>
      </c>
      <c r="X77" s="239" t="s">
        <v>1071</v>
      </c>
      <c r="Y77" s="240"/>
      <c r="Z77" s="240"/>
      <c r="AA77" s="240"/>
      <c r="AB77" s="240"/>
      <c r="AC77" s="240"/>
      <c r="AD77" s="240"/>
    </row>
    <row r="78" spans="2:32" ht="263.25" hidden="1">
      <c r="B78" s="247" t="s">
        <v>1055</v>
      </c>
      <c r="C78" s="254" t="s">
        <v>748</v>
      </c>
      <c r="D78" s="233" t="s">
        <v>749</v>
      </c>
      <c r="E78" s="233" t="s">
        <v>648</v>
      </c>
      <c r="F78" s="233" t="s">
        <v>767</v>
      </c>
      <c r="G78" s="234" t="s">
        <v>768</v>
      </c>
      <c r="H78" s="233" t="s">
        <v>777</v>
      </c>
      <c r="I78" s="234"/>
      <c r="J78" s="233" t="s">
        <v>1072</v>
      </c>
      <c r="K78" s="233" t="s">
        <v>794</v>
      </c>
      <c r="L78" s="234">
        <v>1</v>
      </c>
      <c r="M78" s="306">
        <v>0.05</v>
      </c>
      <c r="N78" s="306">
        <v>0.75</v>
      </c>
      <c r="O78" s="306">
        <v>0.1</v>
      </c>
      <c r="P78" s="307">
        <v>0.1</v>
      </c>
      <c r="Q78" s="258" t="s">
        <v>809</v>
      </c>
      <c r="R78" s="271"/>
      <c r="S78" s="236">
        <v>0.05</v>
      </c>
      <c r="T78" s="237">
        <f>S78/M78</f>
        <v>1</v>
      </c>
      <c r="U78" s="239" t="s">
        <v>1073</v>
      </c>
      <c r="V78" s="236">
        <v>0.35</v>
      </c>
      <c r="W78" s="237">
        <f t="shared" si="6"/>
        <v>0.46666666666666662</v>
      </c>
      <c r="X78" s="239" t="s">
        <v>1074</v>
      </c>
      <c r="Y78" s="240"/>
      <c r="Z78" s="240"/>
      <c r="AA78" s="240"/>
      <c r="AB78" s="240"/>
      <c r="AC78" s="240"/>
      <c r="AD78" s="240"/>
    </row>
    <row r="79" spans="2:32" ht="263.25" hidden="1">
      <c r="B79" s="247" t="s">
        <v>1055</v>
      </c>
      <c r="C79" s="254" t="s">
        <v>748</v>
      </c>
      <c r="D79" s="233" t="s">
        <v>749</v>
      </c>
      <c r="E79" s="233" t="s">
        <v>649</v>
      </c>
      <c r="F79" s="233" t="s">
        <v>767</v>
      </c>
      <c r="G79" s="234" t="s">
        <v>768</v>
      </c>
      <c r="H79" s="233" t="s">
        <v>778</v>
      </c>
      <c r="I79" s="234"/>
      <c r="J79" s="233" t="s">
        <v>1075</v>
      </c>
      <c r="K79" s="233" t="s">
        <v>795</v>
      </c>
      <c r="L79" s="235">
        <v>4</v>
      </c>
      <c r="M79" s="306">
        <v>1</v>
      </c>
      <c r="N79" s="306">
        <v>2</v>
      </c>
      <c r="O79" s="306">
        <v>1</v>
      </c>
      <c r="P79" s="307">
        <v>0</v>
      </c>
      <c r="Q79" s="258" t="s">
        <v>809</v>
      </c>
      <c r="R79" s="271"/>
      <c r="S79" s="236">
        <v>1</v>
      </c>
      <c r="T79" s="237">
        <f>S79/M79</f>
        <v>1</v>
      </c>
      <c r="U79" s="239" t="s">
        <v>1076</v>
      </c>
      <c r="V79" s="236">
        <v>0.15</v>
      </c>
      <c r="W79" s="237">
        <f t="shared" si="6"/>
        <v>7.4999999999999997E-2</v>
      </c>
      <c r="X79" s="239" t="s">
        <v>1077</v>
      </c>
      <c r="Y79" s="240"/>
      <c r="Z79" s="240"/>
      <c r="AA79" s="240"/>
      <c r="AB79" s="240"/>
      <c r="AC79" s="240"/>
      <c r="AD79" s="240"/>
    </row>
    <row r="80" spans="2:32" ht="345" hidden="1">
      <c r="B80" s="247" t="s">
        <v>1055</v>
      </c>
      <c r="C80" s="254" t="s">
        <v>748</v>
      </c>
      <c r="D80" s="233" t="s">
        <v>749</v>
      </c>
      <c r="E80" s="233" t="s">
        <v>766</v>
      </c>
      <c r="F80" s="233" t="s">
        <v>767</v>
      </c>
      <c r="G80" s="234" t="s">
        <v>768</v>
      </c>
      <c r="H80" s="233" t="s">
        <v>779</v>
      </c>
      <c r="I80" s="234"/>
      <c r="J80" s="233" t="s">
        <v>1078</v>
      </c>
      <c r="K80" s="233" t="s">
        <v>796</v>
      </c>
      <c r="L80" s="235">
        <v>1</v>
      </c>
      <c r="M80" s="306">
        <v>0</v>
      </c>
      <c r="N80" s="306">
        <v>0.4</v>
      </c>
      <c r="O80" s="306">
        <v>0.5</v>
      </c>
      <c r="P80" s="307">
        <v>0.1</v>
      </c>
      <c r="Q80" s="258" t="s">
        <v>809</v>
      </c>
      <c r="R80" s="271"/>
      <c r="S80" s="236">
        <v>0</v>
      </c>
      <c r="T80" s="237">
        <f>IFERROR(S80/M80,0%)</f>
        <v>0</v>
      </c>
      <c r="U80" s="239" t="s">
        <v>1079</v>
      </c>
      <c r="V80" s="236">
        <v>0.08</v>
      </c>
      <c r="W80" s="237">
        <f t="shared" si="6"/>
        <v>0.19999999999999998</v>
      </c>
      <c r="X80" s="239" t="s">
        <v>1080</v>
      </c>
      <c r="Y80" s="240"/>
      <c r="Z80" s="240"/>
      <c r="AA80" s="240"/>
      <c r="AB80" s="240"/>
      <c r="AC80" s="240"/>
      <c r="AD80" s="240"/>
    </row>
    <row r="81" spans="2:30" ht="390" hidden="1">
      <c r="B81" s="247" t="s">
        <v>1055</v>
      </c>
      <c r="C81" s="254" t="s">
        <v>748</v>
      </c>
      <c r="D81" s="233" t="s">
        <v>749</v>
      </c>
      <c r="E81" s="233" t="s">
        <v>1081</v>
      </c>
      <c r="F81" s="233" t="s">
        <v>767</v>
      </c>
      <c r="G81" s="234" t="s">
        <v>768</v>
      </c>
      <c r="H81" s="233" t="s">
        <v>780</v>
      </c>
      <c r="I81" s="234"/>
      <c r="J81" s="233" t="s">
        <v>1082</v>
      </c>
      <c r="K81" s="233" t="s">
        <v>797</v>
      </c>
      <c r="L81" s="241">
        <v>39000000000</v>
      </c>
      <c r="M81" s="310">
        <v>8190000000</v>
      </c>
      <c r="N81" s="310">
        <v>9750000000</v>
      </c>
      <c r="O81" s="310">
        <v>13260000000</v>
      </c>
      <c r="P81" s="311">
        <v>7800000000</v>
      </c>
      <c r="Q81" s="258" t="s">
        <v>809</v>
      </c>
      <c r="R81" s="271"/>
      <c r="S81" s="241">
        <v>8190000000</v>
      </c>
      <c r="T81" s="237">
        <f>IFERROR(S81/M81,0%)</f>
        <v>1</v>
      </c>
      <c r="U81" s="238" t="s">
        <v>1083</v>
      </c>
      <c r="V81" s="241">
        <v>5647186802</v>
      </c>
      <c r="W81" s="237">
        <f t="shared" si="6"/>
        <v>0.57919864635897433</v>
      </c>
      <c r="X81" s="238" t="s">
        <v>1084</v>
      </c>
      <c r="Y81" s="240"/>
      <c r="Z81" s="240"/>
      <c r="AA81" s="240"/>
      <c r="AB81" s="240"/>
      <c r="AC81" s="240"/>
      <c r="AD81" s="240"/>
    </row>
    <row r="82" spans="2:30" ht="300" hidden="1">
      <c r="B82" s="247" t="s">
        <v>1055</v>
      </c>
      <c r="C82" s="254" t="s">
        <v>748</v>
      </c>
      <c r="D82" s="233" t="s">
        <v>749</v>
      </c>
      <c r="E82" s="233" t="s">
        <v>1085</v>
      </c>
      <c r="F82" s="233" t="s">
        <v>767</v>
      </c>
      <c r="G82" s="234" t="s">
        <v>768</v>
      </c>
      <c r="H82" s="233" t="s">
        <v>781</v>
      </c>
      <c r="I82" s="234"/>
      <c r="J82" s="233" t="s">
        <v>1086</v>
      </c>
      <c r="K82" s="233" t="s">
        <v>798</v>
      </c>
      <c r="L82" s="235">
        <v>4</v>
      </c>
      <c r="M82" s="306">
        <v>1</v>
      </c>
      <c r="N82" s="306">
        <v>1</v>
      </c>
      <c r="O82" s="306">
        <v>1</v>
      </c>
      <c r="P82" s="307">
        <v>1</v>
      </c>
      <c r="Q82" s="258" t="s">
        <v>810</v>
      </c>
      <c r="R82" s="271"/>
      <c r="S82" s="236">
        <v>1</v>
      </c>
      <c r="T82" s="237">
        <f>IFERROR(S82/M82,0%)</f>
        <v>1</v>
      </c>
      <c r="U82" s="238" t="s">
        <v>1087</v>
      </c>
      <c r="V82" s="242">
        <v>0.5</v>
      </c>
      <c r="W82" s="237">
        <f t="shared" si="6"/>
        <v>0.5</v>
      </c>
      <c r="X82" s="238" t="s">
        <v>1088</v>
      </c>
      <c r="Y82" s="240"/>
      <c r="Z82" s="240"/>
      <c r="AA82" s="240"/>
      <c r="AB82" s="240"/>
      <c r="AC82" s="240"/>
      <c r="AD82" s="240"/>
    </row>
    <row r="83" spans="2:30" ht="263.25" hidden="1">
      <c r="B83" s="247" t="s">
        <v>1055</v>
      </c>
      <c r="C83" s="254" t="s">
        <v>748</v>
      </c>
      <c r="D83" s="233" t="s">
        <v>749</v>
      </c>
      <c r="E83" s="233" t="s">
        <v>1089</v>
      </c>
      <c r="F83" s="233" t="s">
        <v>767</v>
      </c>
      <c r="G83" s="234" t="s">
        <v>768</v>
      </c>
      <c r="H83" s="233" t="s">
        <v>782</v>
      </c>
      <c r="I83" s="234"/>
      <c r="J83" s="233" t="s">
        <v>1090</v>
      </c>
      <c r="K83" s="233" t="s">
        <v>799</v>
      </c>
      <c r="L83" s="235">
        <v>13</v>
      </c>
      <c r="M83" s="306">
        <v>0</v>
      </c>
      <c r="N83" s="306">
        <v>5</v>
      </c>
      <c r="O83" s="306">
        <v>4</v>
      </c>
      <c r="P83" s="307">
        <v>4</v>
      </c>
      <c r="Q83" s="258" t="s">
        <v>811</v>
      </c>
      <c r="R83" s="271"/>
      <c r="S83" s="236">
        <v>0</v>
      </c>
      <c r="T83" s="237">
        <f>IFERROR(S83/M83,0%)</f>
        <v>0</v>
      </c>
      <c r="U83" s="238" t="s">
        <v>1057</v>
      </c>
      <c r="V83" s="242">
        <v>3</v>
      </c>
      <c r="W83" s="237">
        <f t="shared" si="6"/>
        <v>0.6</v>
      </c>
      <c r="X83" s="238" t="s">
        <v>1091</v>
      </c>
      <c r="Y83" s="240"/>
      <c r="Z83" s="240"/>
      <c r="AA83" s="240"/>
      <c r="AB83" s="240"/>
      <c r="AC83" s="240"/>
      <c r="AD83" s="240"/>
    </row>
    <row r="84" spans="2:30" ht="285" hidden="1">
      <c r="B84" s="247" t="s">
        <v>1055</v>
      </c>
      <c r="C84" s="254" t="s">
        <v>748</v>
      </c>
      <c r="D84" s="233" t="s">
        <v>749</v>
      </c>
      <c r="E84" s="233" t="s">
        <v>1092</v>
      </c>
      <c r="F84" s="233" t="s">
        <v>767</v>
      </c>
      <c r="G84" s="234" t="s">
        <v>768</v>
      </c>
      <c r="H84" s="233" t="s">
        <v>783</v>
      </c>
      <c r="I84" s="234"/>
      <c r="J84" s="233" t="s">
        <v>1093</v>
      </c>
      <c r="K84" s="233" t="s">
        <v>800</v>
      </c>
      <c r="L84" s="235">
        <v>5</v>
      </c>
      <c r="M84" s="306">
        <v>2</v>
      </c>
      <c r="N84" s="306">
        <v>1</v>
      </c>
      <c r="O84" s="306">
        <v>1</v>
      </c>
      <c r="P84" s="307">
        <v>1</v>
      </c>
      <c r="Q84" s="258" t="s">
        <v>809</v>
      </c>
      <c r="R84" s="271"/>
      <c r="S84" s="236">
        <v>2</v>
      </c>
      <c r="T84" s="237">
        <f>IFERROR(S84/M84,0%)</f>
        <v>1</v>
      </c>
      <c r="U84" s="238" t="s">
        <v>1094</v>
      </c>
      <c r="V84" s="242">
        <v>0</v>
      </c>
      <c r="W84" s="237">
        <f t="shared" si="6"/>
        <v>0</v>
      </c>
      <c r="X84" s="238" t="s">
        <v>1095</v>
      </c>
      <c r="Y84" s="240"/>
      <c r="Z84" s="240"/>
      <c r="AA84" s="240"/>
      <c r="AB84" s="240"/>
      <c r="AC84" s="240"/>
      <c r="AD84" s="240"/>
    </row>
    <row r="85" spans="2:30" ht="263.25" hidden="1">
      <c r="B85" s="247" t="s">
        <v>1055</v>
      </c>
      <c r="C85" s="254" t="s">
        <v>748</v>
      </c>
      <c r="D85" s="233" t="s">
        <v>749</v>
      </c>
      <c r="E85" s="233" t="s">
        <v>1096</v>
      </c>
      <c r="F85" s="233" t="s">
        <v>767</v>
      </c>
      <c r="G85" s="234" t="s">
        <v>768</v>
      </c>
      <c r="H85" s="233" t="s">
        <v>784</v>
      </c>
      <c r="I85" s="234"/>
      <c r="J85" s="233" t="s">
        <v>786</v>
      </c>
      <c r="K85" s="233" t="s">
        <v>792</v>
      </c>
      <c r="L85" s="235">
        <v>16</v>
      </c>
      <c r="M85" s="306">
        <v>4</v>
      </c>
      <c r="N85" s="306">
        <v>4</v>
      </c>
      <c r="O85" s="306">
        <v>4</v>
      </c>
      <c r="P85" s="307">
        <v>4</v>
      </c>
      <c r="Q85" s="258" t="s">
        <v>802</v>
      </c>
      <c r="R85" s="271"/>
      <c r="S85" s="236">
        <v>4</v>
      </c>
      <c r="T85" s="237">
        <f t="shared" ref="T85:T96" si="7">S85/M85</f>
        <v>1</v>
      </c>
      <c r="U85" s="238" t="s">
        <v>1059</v>
      </c>
      <c r="V85" s="236">
        <f>0.4+0.22+0.45+0.44</f>
        <v>1.51</v>
      </c>
      <c r="W85" s="237">
        <f t="shared" si="6"/>
        <v>0.3775</v>
      </c>
      <c r="X85" s="239" t="s">
        <v>1060</v>
      </c>
      <c r="Y85" s="240"/>
      <c r="Z85" s="240"/>
      <c r="AA85" s="240"/>
      <c r="AB85" s="240"/>
      <c r="AC85" s="240"/>
      <c r="AD85" s="240"/>
    </row>
    <row r="86" spans="2:30" ht="101.25" hidden="1">
      <c r="B86" s="246" t="s">
        <v>1162</v>
      </c>
      <c r="C86" s="243" t="s">
        <v>725</v>
      </c>
      <c r="D86" s="133" t="s">
        <v>726</v>
      </c>
      <c r="E86" s="128" t="s">
        <v>1097</v>
      </c>
      <c r="F86" s="128" t="s">
        <v>923</v>
      </c>
      <c r="G86" s="129" t="s">
        <v>1018</v>
      </c>
      <c r="H86" s="128" t="s">
        <v>1098</v>
      </c>
      <c r="I86" s="128"/>
      <c r="J86" s="128" t="s">
        <v>1099</v>
      </c>
      <c r="K86" s="128" t="s">
        <v>1100</v>
      </c>
      <c r="L86" s="129">
        <v>2</v>
      </c>
      <c r="M86" s="293">
        <v>0</v>
      </c>
      <c r="N86" s="293">
        <v>1</v>
      </c>
      <c r="O86" s="293">
        <v>1</v>
      </c>
      <c r="P86" s="294">
        <v>0</v>
      </c>
      <c r="Q86" s="259" t="s">
        <v>931</v>
      </c>
      <c r="R86" s="272"/>
      <c r="S86" s="131">
        <v>0</v>
      </c>
      <c r="T86" s="135" t="e">
        <f t="shared" si="7"/>
        <v>#DIV/0!</v>
      </c>
      <c r="U86" s="130"/>
      <c r="V86" s="130"/>
      <c r="W86" s="136">
        <f t="shared" si="6"/>
        <v>0</v>
      </c>
      <c r="X86" s="130"/>
      <c r="Y86" s="130"/>
      <c r="Z86" s="130"/>
      <c r="AA86" s="130"/>
      <c r="AB86" s="130"/>
      <c r="AC86" s="130"/>
      <c r="AD86" s="130"/>
    </row>
    <row r="87" spans="2:30" ht="101.25" hidden="1">
      <c r="B87" s="246" t="s">
        <v>1162</v>
      </c>
      <c r="C87" s="243" t="s">
        <v>725</v>
      </c>
      <c r="D87" s="260" t="s">
        <v>727</v>
      </c>
      <c r="E87" s="152" t="s">
        <v>1101</v>
      </c>
      <c r="F87" s="152" t="s">
        <v>923</v>
      </c>
      <c r="G87" s="129" t="s">
        <v>1018</v>
      </c>
      <c r="H87" s="128" t="s">
        <v>1102</v>
      </c>
      <c r="I87" s="128"/>
      <c r="J87" s="128" t="s">
        <v>1103</v>
      </c>
      <c r="K87" s="128" t="s">
        <v>1104</v>
      </c>
      <c r="L87" s="129">
        <v>1</v>
      </c>
      <c r="M87" s="293">
        <v>0</v>
      </c>
      <c r="N87" s="293">
        <v>1</v>
      </c>
      <c r="O87" s="293">
        <v>0</v>
      </c>
      <c r="P87" s="294">
        <v>0</v>
      </c>
      <c r="Q87" s="259" t="s">
        <v>932</v>
      </c>
      <c r="R87" s="272"/>
      <c r="S87" s="131">
        <v>0</v>
      </c>
      <c r="T87" s="135" t="e">
        <f t="shared" si="7"/>
        <v>#DIV/0!</v>
      </c>
      <c r="U87" s="130"/>
      <c r="V87" s="130"/>
      <c r="W87" s="136">
        <f t="shared" si="6"/>
        <v>0</v>
      </c>
      <c r="X87" s="130"/>
      <c r="Y87" s="130"/>
      <c r="Z87" s="130"/>
      <c r="AA87" s="130"/>
      <c r="AB87" s="130"/>
      <c r="AC87" s="130"/>
      <c r="AD87" s="130"/>
    </row>
    <row r="88" spans="2:30" ht="101.25" hidden="1">
      <c r="B88" s="246" t="s">
        <v>1162</v>
      </c>
      <c r="C88" s="243" t="s">
        <v>725</v>
      </c>
      <c r="D88" s="260" t="s">
        <v>728</v>
      </c>
      <c r="E88" s="152" t="s">
        <v>1105</v>
      </c>
      <c r="F88" s="152" t="s">
        <v>923</v>
      </c>
      <c r="G88" s="129" t="s">
        <v>1018</v>
      </c>
      <c r="H88" s="152" t="s">
        <v>1106</v>
      </c>
      <c r="I88" s="128"/>
      <c r="J88" s="128" t="s">
        <v>924</v>
      </c>
      <c r="K88" s="128" t="s">
        <v>1107</v>
      </c>
      <c r="L88" s="137">
        <v>1</v>
      </c>
      <c r="M88" s="293">
        <v>0</v>
      </c>
      <c r="N88" s="296">
        <v>0.3</v>
      </c>
      <c r="O88" s="296">
        <v>0.35</v>
      </c>
      <c r="P88" s="297">
        <v>0.35</v>
      </c>
      <c r="Q88" s="259" t="s">
        <v>934</v>
      </c>
      <c r="R88" s="272"/>
      <c r="S88" s="131">
        <v>0</v>
      </c>
      <c r="T88" s="135" t="e">
        <f t="shared" si="7"/>
        <v>#DIV/0!</v>
      </c>
      <c r="U88" s="130"/>
      <c r="V88" s="130"/>
      <c r="W88" s="136">
        <f t="shared" si="6"/>
        <v>0</v>
      </c>
      <c r="X88" s="130"/>
      <c r="Y88" s="130"/>
      <c r="Z88" s="130"/>
      <c r="AA88" s="130"/>
      <c r="AB88" s="130"/>
      <c r="AC88" s="130"/>
      <c r="AD88" s="130"/>
    </row>
    <row r="89" spans="2:30" ht="81" hidden="1">
      <c r="B89" s="246" t="s">
        <v>1162</v>
      </c>
      <c r="C89" s="243" t="s">
        <v>725</v>
      </c>
      <c r="D89" s="260" t="s">
        <v>728</v>
      </c>
      <c r="E89" s="152" t="s">
        <v>635</v>
      </c>
      <c r="F89" s="152" t="s">
        <v>923</v>
      </c>
      <c r="G89" s="129" t="s">
        <v>1018</v>
      </c>
      <c r="H89" s="152" t="s">
        <v>1106</v>
      </c>
      <c r="I89" s="128"/>
      <c r="J89" s="128" t="s">
        <v>1108</v>
      </c>
      <c r="K89" s="128" t="s">
        <v>1109</v>
      </c>
      <c r="L89" s="137">
        <v>1</v>
      </c>
      <c r="M89" s="293">
        <v>0</v>
      </c>
      <c r="N89" s="293">
        <v>0</v>
      </c>
      <c r="O89" s="293">
        <v>0</v>
      </c>
      <c r="P89" s="297">
        <v>1</v>
      </c>
      <c r="Q89" s="259" t="s">
        <v>931</v>
      </c>
      <c r="R89" s="272"/>
      <c r="S89" s="131">
        <v>0</v>
      </c>
      <c r="T89" s="135" t="e">
        <f t="shared" si="7"/>
        <v>#DIV/0!</v>
      </c>
      <c r="U89" s="130"/>
      <c r="V89" s="130"/>
      <c r="W89" s="136" t="e">
        <f t="shared" si="6"/>
        <v>#DIV/0!</v>
      </c>
      <c r="X89" s="130"/>
      <c r="Y89" s="130"/>
      <c r="Z89" s="130"/>
      <c r="AA89" s="130"/>
      <c r="AB89" s="130"/>
      <c r="AC89" s="130"/>
      <c r="AD89" s="130"/>
    </row>
    <row r="90" spans="2:30" ht="121.5" hidden="1">
      <c r="B90" s="246" t="s">
        <v>1162</v>
      </c>
      <c r="C90" s="243" t="s">
        <v>725</v>
      </c>
      <c r="D90" s="260" t="s">
        <v>729</v>
      </c>
      <c r="E90" s="152" t="s">
        <v>1110</v>
      </c>
      <c r="F90" s="152" t="s">
        <v>923</v>
      </c>
      <c r="G90" s="129" t="s">
        <v>1018</v>
      </c>
      <c r="H90" s="152" t="s">
        <v>1111</v>
      </c>
      <c r="I90" s="128"/>
      <c r="J90" s="128" t="s">
        <v>925</v>
      </c>
      <c r="K90" s="128" t="s">
        <v>1112</v>
      </c>
      <c r="L90" s="137">
        <v>1</v>
      </c>
      <c r="M90" s="293">
        <v>0</v>
      </c>
      <c r="N90" s="296">
        <v>1</v>
      </c>
      <c r="O90" s="293">
        <v>0</v>
      </c>
      <c r="P90" s="294">
        <v>0</v>
      </c>
      <c r="Q90" s="259" t="s">
        <v>931</v>
      </c>
      <c r="R90" s="272"/>
      <c r="S90" s="131">
        <v>0</v>
      </c>
      <c r="T90" s="135" t="e">
        <f t="shared" si="7"/>
        <v>#DIV/0!</v>
      </c>
      <c r="U90" s="130"/>
      <c r="V90" s="130"/>
      <c r="W90" s="136">
        <f t="shared" si="6"/>
        <v>0</v>
      </c>
      <c r="X90" s="130"/>
      <c r="Y90" s="130"/>
      <c r="Z90" s="130"/>
      <c r="AA90" s="130"/>
      <c r="AB90" s="130"/>
      <c r="AC90" s="130"/>
      <c r="AD90" s="130"/>
    </row>
    <row r="91" spans="2:30" ht="121.5" hidden="1">
      <c r="B91" s="246" t="s">
        <v>1162</v>
      </c>
      <c r="C91" s="243" t="s">
        <v>725</v>
      </c>
      <c r="D91" s="260" t="s">
        <v>729</v>
      </c>
      <c r="E91" s="152" t="s">
        <v>1113</v>
      </c>
      <c r="F91" s="152" t="s">
        <v>923</v>
      </c>
      <c r="G91" s="129" t="s">
        <v>1018</v>
      </c>
      <c r="H91" s="152" t="s">
        <v>1114</v>
      </c>
      <c r="I91" s="128"/>
      <c r="J91" s="128" t="s">
        <v>1115</v>
      </c>
      <c r="K91" s="128" t="s">
        <v>1116</v>
      </c>
      <c r="L91" s="137">
        <v>0.9</v>
      </c>
      <c r="M91" s="293">
        <v>0</v>
      </c>
      <c r="N91" s="296">
        <v>0.8</v>
      </c>
      <c r="O91" s="296">
        <v>0.05</v>
      </c>
      <c r="P91" s="297">
        <v>0.05</v>
      </c>
      <c r="Q91" s="259" t="s">
        <v>931</v>
      </c>
      <c r="R91" s="272"/>
      <c r="S91" s="131">
        <v>0</v>
      </c>
      <c r="T91" s="135" t="e">
        <f t="shared" si="7"/>
        <v>#DIV/0!</v>
      </c>
      <c r="U91" s="130"/>
      <c r="V91" s="130"/>
      <c r="W91" s="136">
        <f t="shared" si="6"/>
        <v>0</v>
      </c>
      <c r="X91" s="130"/>
      <c r="Y91" s="130"/>
      <c r="Z91" s="130"/>
      <c r="AA91" s="130"/>
      <c r="AB91" s="130"/>
      <c r="AC91" s="130"/>
      <c r="AD91" s="130"/>
    </row>
    <row r="92" spans="2:30" ht="121.5" hidden="1">
      <c r="B92" s="246" t="s">
        <v>1162</v>
      </c>
      <c r="C92" s="243" t="s">
        <v>725</v>
      </c>
      <c r="D92" s="260" t="s">
        <v>729</v>
      </c>
      <c r="E92" s="152" t="s">
        <v>1113</v>
      </c>
      <c r="F92" s="152" t="s">
        <v>923</v>
      </c>
      <c r="G92" s="129" t="s">
        <v>1018</v>
      </c>
      <c r="H92" s="152" t="s">
        <v>1117</v>
      </c>
      <c r="I92" s="128"/>
      <c r="J92" s="132" t="s">
        <v>1118</v>
      </c>
      <c r="K92" s="128" t="s">
        <v>1119</v>
      </c>
      <c r="L92" s="137">
        <v>0.1</v>
      </c>
      <c r="M92" s="293">
        <v>0</v>
      </c>
      <c r="N92" s="296">
        <v>0.06</v>
      </c>
      <c r="O92" s="296">
        <v>0.02</v>
      </c>
      <c r="P92" s="297">
        <v>0.02</v>
      </c>
      <c r="Q92" s="259" t="s">
        <v>934</v>
      </c>
      <c r="R92" s="272"/>
      <c r="S92" s="131">
        <v>0</v>
      </c>
      <c r="T92" s="135" t="e">
        <f t="shared" si="7"/>
        <v>#DIV/0!</v>
      </c>
      <c r="U92" s="130"/>
      <c r="V92" s="130"/>
      <c r="W92" s="136">
        <f t="shared" si="6"/>
        <v>0</v>
      </c>
      <c r="X92" s="130"/>
      <c r="Y92" s="130"/>
      <c r="Z92" s="130"/>
      <c r="AA92" s="130"/>
      <c r="AB92" s="130"/>
      <c r="AC92" s="130"/>
      <c r="AD92" s="130"/>
    </row>
    <row r="93" spans="2:30" ht="121.5" hidden="1">
      <c r="B93" s="246" t="s">
        <v>1162</v>
      </c>
      <c r="C93" s="243" t="s">
        <v>725</v>
      </c>
      <c r="D93" s="260" t="s">
        <v>729</v>
      </c>
      <c r="E93" s="152" t="s">
        <v>1113</v>
      </c>
      <c r="F93" s="152" t="s">
        <v>923</v>
      </c>
      <c r="G93" s="129" t="s">
        <v>1018</v>
      </c>
      <c r="H93" s="152" t="s">
        <v>1111</v>
      </c>
      <c r="I93" s="128"/>
      <c r="J93" s="132" t="s">
        <v>926</v>
      </c>
      <c r="K93" s="128" t="s">
        <v>1120</v>
      </c>
      <c r="L93" s="129">
        <v>1</v>
      </c>
      <c r="M93" s="293">
        <v>0</v>
      </c>
      <c r="N93" s="293">
        <v>1</v>
      </c>
      <c r="O93" s="293">
        <v>0</v>
      </c>
      <c r="P93" s="294">
        <v>0</v>
      </c>
      <c r="Q93" s="259" t="s">
        <v>935</v>
      </c>
      <c r="R93" s="272"/>
      <c r="S93" s="131">
        <v>0</v>
      </c>
      <c r="T93" s="135" t="e">
        <f t="shared" si="7"/>
        <v>#DIV/0!</v>
      </c>
      <c r="U93" s="130"/>
      <c r="V93" s="130"/>
      <c r="W93" s="136">
        <f t="shared" si="6"/>
        <v>0</v>
      </c>
      <c r="X93" s="130"/>
      <c r="Y93" s="130"/>
      <c r="Z93" s="130"/>
      <c r="AA93" s="130"/>
      <c r="AB93" s="130"/>
      <c r="AC93" s="130"/>
      <c r="AD93" s="130"/>
    </row>
    <row r="94" spans="2:30" ht="69.75" hidden="1">
      <c r="B94" s="246" t="s">
        <v>1162</v>
      </c>
      <c r="C94" s="243" t="s">
        <v>725</v>
      </c>
      <c r="D94" s="260" t="s">
        <v>729</v>
      </c>
      <c r="E94" s="152" t="s">
        <v>1121</v>
      </c>
      <c r="F94" s="152" t="s">
        <v>923</v>
      </c>
      <c r="G94" s="129" t="s">
        <v>1018</v>
      </c>
      <c r="H94" s="132" t="s">
        <v>1122</v>
      </c>
      <c r="I94" s="128"/>
      <c r="J94" s="132" t="s">
        <v>1123</v>
      </c>
      <c r="K94" s="128" t="s">
        <v>1124</v>
      </c>
      <c r="L94" s="137">
        <v>1</v>
      </c>
      <c r="M94" s="296">
        <v>1</v>
      </c>
      <c r="N94" s="296">
        <v>1</v>
      </c>
      <c r="O94" s="296">
        <v>1</v>
      </c>
      <c r="P94" s="297">
        <v>1</v>
      </c>
      <c r="Q94" s="259" t="s">
        <v>931</v>
      </c>
      <c r="R94" s="272"/>
      <c r="S94" s="131">
        <v>0</v>
      </c>
      <c r="T94" s="135">
        <f t="shared" si="7"/>
        <v>0</v>
      </c>
      <c r="U94" s="130"/>
      <c r="V94" s="130"/>
      <c r="W94" s="136">
        <f t="shared" si="6"/>
        <v>0</v>
      </c>
      <c r="X94" s="130"/>
      <c r="Y94" s="130"/>
      <c r="Z94" s="130"/>
      <c r="AA94" s="130"/>
      <c r="AB94" s="130"/>
      <c r="AC94" s="130"/>
      <c r="AD94" s="130"/>
    </row>
    <row r="95" spans="2:30" ht="121.5" hidden="1">
      <c r="B95" s="246" t="s">
        <v>1162</v>
      </c>
      <c r="C95" s="243" t="s">
        <v>725</v>
      </c>
      <c r="D95" s="260" t="s">
        <v>729</v>
      </c>
      <c r="E95" s="152" t="s">
        <v>1113</v>
      </c>
      <c r="F95" s="152" t="s">
        <v>923</v>
      </c>
      <c r="G95" s="129" t="s">
        <v>1018</v>
      </c>
      <c r="H95" s="153" t="s">
        <v>1125</v>
      </c>
      <c r="I95" s="128"/>
      <c r="J95" s="132" t="s">
        <v>1126</v>
      </c>
      <c r="K95" s="128" t="s">
        <v>1127</v>
      </c>
      <c r="L95" s="137">
        <v>0.1</v>
      </c>
      <c r="M95" s="293">
        <v>0</v>
      </c>
      <c r="N95" s="296">
        <v>0.03</v>
      </c>
      <c r="O95" s="296">
        <v>0.04</v>
      </c>
      <c r="P95" s="297">
        <v>0.03</v>
      </c>
      <c r="Q95" s="259" t="s">
        <v>936</v>
      </c>
      <c r="R95" s="272"/>
      <c r="S95" s="131">
        <v>0</v>
      </c>
      <c r="T95" s="135" t="e">
        <f t="shared" si="7"/>
        <v>#DIV/0!</v>
      </c>
      <c r="U95" s="130"/>
      <c r="V95" s="130"/>
      <c r="W95" s="136">
        <f t="shared" si="6"/>
        <v>0</v>
      </c>
      <c r="X95" s="130"/>
      <c r="Y95" s="130"/>
      <c r="Z95" s="130"/>
      <c r="AA95" s="130"/>
      <c r="AB95" s="130"/>
      <c r="AC95" s="130"/>
      <c r="AD95" s="130"/>
    </row>
    <row r="96" spans="2:30" ht="101.25" hidden="1">
      <c r="B96" s="246" t="s">
        <v>1162</v>
      </c>
      <c r="C96" s="243" t="s">
        <v>725</v>
      </c>
      <c r="D96" s="260" t="s">
        <v>730</v>
      </c>
      <c r="E96" s="152" t="s">
        <v>1128</v>
      </c>
      <c r="F96" s="152" t="s">
        <v>923</v>
      </c>
      <c r="G96" s="129" t="s">
        <v>1018</v>
      </c>
      <c r="H96" s="152" t="s">
        <v>1129</v>
      </c>
      <c r="I96" s="128"/>
      <c r="J96" s="128" t="s">
        <v>927</v>
      </c>
      <c r="K96" s="128" t="s">
        <v>1130</v>
      </c>
      <c r="L96" s="129">
        <v>3750</v>
      </c>
      <c r="M96" s="293">
        <v>0</v>
      </c>
      <c r="N96" s="293">
        <v>3750</v>
      </c>
      <c r="O96" s="293">
        <v>0</v>
      </c>
      <c r="P96" s="294">
        <v>0</v>
      </c>
      <c r="Q96" s="259" t="s">
        <v>937</v>
      </c>
      <c r="R96" s="272"/>
      <c r="S96" s="131">
        <v>0</v>
      </c>
      <c r="T96" s="135" t="e">
        <f t="shared" si="7"/>
        <v>#DIV/0!</v>
      </c>
      <c r="U96" s="130"/>
      <c r="V96" s="130"/>
      <c r="W96" s="136">
        <f t="shared" si="6"/>
        <v>0</v>
      </c>
      <c r="X96" s="130"/>
      <c r="Y96" s="130"/>
      <c r="Z96" s="130"/>
      <c r="AA96" s="130"/>
      <c r="AB96" s="130"/>
      <c r="AC96" s="130"/>
      <c r="AD96" s="130"/>
    </row>
    <row r="97" spans="2:30" ht="101.25" hidden="1">
      <c r="B97" s="246" t="s">
        <v>1162</v>
      </c>
      <c r="C97" s="243" t="s">
        <v>725</v>
      </c>
      <c r="D97" s="260" t="s">
        <v>730</v>
      </c>
      <c r="E97" s="152" t="s">
        <v>1131</v>
      </c>
      <c r="F97" s="152" t="s">
        <v>923</v>
      </c>
      <c r="G97" s="129" t="s">
        <v>1018</v>
      </c>
      <c r="H97" s="152" t="s">
        <v>1129</v>
      </c>
      <c r="I97" s="128"/>
      <c r="J97" s="128" t="s">
        <v>1132</v>
      </c>
      <c r="K97" s="128" t="s">
        <v>1133</v>
      </c>
      <c r="L97" s="129">
        <v>1173</v>
      </c>
      <c r="M97" s="293">
        <v>0</v>
      </c>
      <c r="N97" s="293">
        <v>390</v>
      </c>
      <c r="O97" s="293">
        <v>390</v>
      </c>
      <c r="P97" s="294">
        <v>393</v>
      </c>
      <c r="Q97" s="259" t="s">
        <v>937</v>
      </c>
      <c r="R97" s="272"/>
      <c r="S97" s="131">
        <v>0</v>
      </c>
      <c r="T97" s="151"/>
      <c r="U97" s="244"/>
      <c r="V97" s="244"/>
      <c r="W97" s="245"/>
      <c r="X97" s="244"/>
      <c r="Y97" s="244"/>
      <c r="Z97" s="244"/>
      <c r="AA97" s="244"/>
      <c r="AB97" s="244"/>
      <c r="AC97" s="244"/>
      <c r="AD97" s="244"/>
    </row>
    <row r="98" spans="2:30" ht="121.5" hidden="1">
      <c r="B98" s="246" t="s">
        <v>1162</v>
      </c>
      <c r="C98" s="243" t="s">
        <v>725</v>
      </c>
      <c r="D98" s="260" t="s">
        <v>730</v>
      </c>
      <c r="E98" s="152" t="s">
        <v>1131</v>
      </c>
      <c r="F98" s="152" t="s">
        <v>923</v>
      </c>
      <c r="G98" s="129" t="s">
        <v>1018</v>
      </c>
      <c r="H98" s="152" t="s">
        <v>1134</v>
      </c>
      <c r="I98" s="128"/>
      <c r="J98" s="128" t="s">
        <v>928</v>
      </c>
      <c r="K98" s="128" t="s">
        <v>1135</v>
      </c>
      <c r="L98" s="129">
        <v>70</v>
      </c>
      <c r="M98" s="293">
        <v>17</v>
      </c>
      <c r="N98" s="293">
        <v>17</v>
      </c>
      <c r="O98" s="293">
        <v>18</v>
      </c>
      <c r="P98" s="294">
        <v>18</v>
      </c>
      <c r="Q98" s="259" t="s">
        <v>937</v>
      </c>
      <c r="R98" s="272"/>
      <c r="S98" s="131">
        <v>0</v>
      </c>
      <c r="T98" s="151"/>
      <c r="U98" s="244"/>
      <c r="V98" s="244"/>
      <c r="W98" s="245"/>
      <c r="X98" s="244"/>
      <c r="Y98" s="244"/>
      <c r="Z98" s="244"/>
      <c r="AA98" s="244"/>
      <c r="AB98" s="244"/>
      <c r="AC98" s="244"/>
      <c r="AD98" s="244"/>
    </row>
    <row r="99" spans="2:30" ht="101.25" hidden="1">
      <c r="B99" s="246" t="s">
        <v>1162</v>
      </c>
      <c r="C99" s="243" t="s">
        <v>725</v>
      </c>
      <c r="D99" s="260" t="s">
        <v>730</v>
      </c>
      <c r="E99" s="152" t="s">
        <v>1131</v>
      </c>
      <c r="F99" s="152" t="s">
        <v>923</v>
      </c>
      <c r="G99" s="129" t="s">
        <v>1018</v>
      </c>
      <c r="H99" s="152" t="s">
        <v>1136</v>
      </c>
      <c r="I99" s="128"/>
      <c r="J99" s="128" t="s">
        <v>1137</v>
      </c>
      <c r="K99" s="128" t="s">
        <v>1138</v>
      </c>
      <c r="L99" s="129">
        <v>10</v>
      </c>
      <c r="M99" s="293">
        <v>0</v>
      </c>
      <c r="N99" s="293">
        <v>0</v>
      </c>
      <c r="O99" s="293">
        <v>0</v>
      </c>
      <c r="P99" s="294">
        <v>10</v>
      </c>
      <c r="Q99" s="259" t="s">
        <v>937</v>
      </c>
      <c r="R99" s="272"/>
      <c r="S99" s="131">
        <v>0</v>
      </c>
      <c r="T99" s="151"/>
      <c r="U99" s="244"/>
      <c r="V99" s="244"/>
      <c r="W99" s="245"/>
      <c r="X99" s="244"/>
      <c r="Y99" s="244"/>
      <c r="Z99" s="244"/>
      <c r="AA99" s="244"/>
      <c r="AB99" s="244"/>
      <c r="AC99" s="244"/>
      <c r="AD99" s="244"/>
    </row>
    <row r="100" spans="2:30" ht="81" hidden="1">
      <c r="B100" s="246" t="s">
        <v>1162</v>
      </c>
      <c r="C100" s="243" t="s">
        <v>725</v>
      </c>
      <c r="D100" s="260" t="s">
        <v>730</v>
      </c>
      <c r="E100" s="152" t="s">
        <v>1131</v>
      </c>
      <c r="F100" s="152" t="s">
        <v>923</v>
      </c>
      <c r="G100" s="129" t="s">
        <v>1018</v>
      </c>
      <c r="H100" s="152" t="s">
        <v>929</v>
      </c>
      <c r="I100" s="128"/>
      <c r="J100" s="128" t="s">
        <v>1139</v>
      </c>
      <c r="K100" s="128" t="s">
        <v>1140</v>
      </c>
      <c r="L100" s="129">
        <v>1</v>
      </c>
      <c r="M100" s="293">
        <v>0</v>
      </c>
      <c r="N100" s="293">
        <v>1</v>
      </c>
      <c r="O100" s="293">
        <v>0</v>
      </c>
      <c r="P100" s="294">
        <v>0</v>
      </c>
      <c r="Q100" s="259" t="s">
        <v>937</v>
      </c>
      <c r="R100" s="272"/>
      <c r="S100" s="131">
        <v>0</v>
      </c>
      <c r="T100" s="151"/>
      <c r="U100" s="244"/>
      <c r="V100" s="244"/>
      <c r="W100" s="245"/>
      <c r="X100" s="244"/>
      <c r="Y100" s="244"/>
      <c r="Z100" s="244"/>
      <c r="AA100" s="244"/>
      <c r="AB100" s="244"/>
      <c r="AC100" s="244"/>
      <c r="AD100" s="244"/>
    </row>
    <row r="101" spans="2:30" ht="162" hidden="1">
      <c r="B101" s="246" t="s">
        <v>1162</v>
      </c>
      <c r="C101" s="243" t="s">
        <v>725</v>
      </c>
      <c r="D101" s="133" t="s">
        <v>731</v>
      </c>
      <c r="E101" s="128" t="s">
        <v>1141</v>
      </c>
      <c r="F101" s="128" t="s">
        <v>923</v>
      </c>
      <c r="G101" s="129" t="s">
        <v>1018</v>
      </c>
      <c r="H101" s="128" t="s">
        <v>1142</v>
      </c>
      <c r="I101" s="128"/>
      <c r="J101" s="128" t="s">
        <v>1143</v>
      </c>
      <c r="K101" s="128" t="s">
        <v>1144</v>
      </c>
      <c r="L101" s="129">
        <v>4</v>
      </c>
      <c r="M101" s="293">
        <v>0</v>
      </c>
      <c r="N101" s="293">
        <v>1</v>
      </c>
      <c r="O101" s="293">
        <v>2</v>
      </c>
      <c r="P101" s="294">
        <v>1</v>
      </c>
      <c r="Q101" s="259" t="s">
        <v>933</v>
      </c>
      <c r="R101" s="272"/>
      <c r="S101" s="131">
        <v>0</v>
      </c>
      <c r="T101" s="151"/>
      <c r="U101" s="244"/>
      <c r="V101" s="244"/>
      <c r="W101" s="245"/>
      <c r="X101" s="244"/>
      <c r="Y101" s="244"/>
      <c r="Z101" s="244"/>
      <c r="AA101" s="244"/>
      <c r="AB101" s="244"/>
      <c r="AC101" s="244"/>
      <c r="AD101" s="244"/>
    </row>
    <row r="102" spans="2:30" ht="101.25" hidden="1">
      <c r="B102" s="246" t="s">
        <v>1162</v>
      </c>
      <c r="C102" s="243" t="s">
        <v>725</v>
      </c>
      <c r="D102" s="133" t="s">
        <v>729</v>
      </c>
      <c r="E102" s="128" t="s">
        <v>1145</v>
      </c>
      <c r="F102" s="128" t="s">
        <v>923</v>
      </c>
      <c r="G102" s="129" t="s">
        <v>1018</v>
      </c>
      <c r="H102" s="152" t="s">
        <v>1111</v>
      </c>
      <c r="I102" s="128"/>
      <c r="J102" s="128" t="s">
        <v>930</v>
      </c>
      <c r="K102" s="128" t="s">
        <v>1146</v>
      </c>
      <c r="L102" s="129">
        <v>9</v>
      </c>
      <c r="M102" s="293">
        <v>0</v>
      </c>
      <c r="N102" s="293">
        <v>3</v>
      </c>
      <c r="O102" s="293">
        <v>3</v>
      </c>
      <c r="P102" s="294">
        <v>3</v>
      </c>
      <c r="Q102" s="259" t="s">
        <v>931</v>
      </c>
      <c r="R102" s="272"/>
      <c r="S102" s="131">
        <v>0</v>
      </c>
      <c r="T102" s="120"/>
      <c r="AC102" s="8"/>
      <c r="AD102" s="8"/>
    </row>
    <row r="103" spans="2:30" ht="121.5" hidden="1">
      <c r="B103" s="246" t="s">
        <v>1162</v>
      </c>
      <c r="C103" s="243" t="s">
        <v>725</v>
      </c>
      <c r="D103" s="133" t="s">
        <v>1147</v>
      </c>
      <c r="E103" s="128" t="s">
        <v>1141</v>
      </c>
      <c r="F103" s="128" t="s">
        <v>923</v>
      </c>
      <c r="G103" s="129" t="s">
        <v>1018</v>
      </c>
      <c r="H103" s="128" t="s">
        <v>1148</v>
      </c>
      <c r="I103" s="128"/>
      <c r="J103" s="128" t="s">
        <v>1149</v>
      </c>
      <c r="K103" s="128" t="s">
        <v>1150</v>
      </c>
      <c r="L103" s="137">
        <v>0.1</v>
      </c>
      <c r="M103" s="293">
        <v>0</v>
      </c>
      <c r="N103" s="296">
        <v>0.03</v>
      </c>
      <c r="O103" s="296">
        <v>0.04</v>
      </c>
      <c r="P103" s="297">
        <v>0.03</v>
      </c>
      <c r="Q103" s="259" t="s">
        <v>1151</v>
      </c>
      <c r="R103" s="272"/>
      <c r="S103" s="131"/>
      <c r="T103" s="120"/>
      <c r="AC103" s="8"/>
      <c r="AD103" s="8"/>
    </row>
    <row r="104" spans="2:30" ht="101.25" hidden="1">
      <c r="B104" s="246" t="s">
        <v>1162</v>
      </c>
      <c r="C104" s="243" t="s">
        <v>725</v>
      </c>
      <c r="D104" s="133" t="s">
        <v>1147</v>
      </c>
      <c r="E104" s="128" t="s">
        <v>1152</v>
      </c>
      <c r="F104" s="128" t="s">
        <v>923</v>
      </c>
      <c r="G104" s="129" t="s">
        <v>1018</v>
      </c>
      <c r="H104" s="152" t="s">
        <v>1136</v>
      </c>
      <c r="I104" s="128"/>
      <c r="J104" s="128" t="s">
        <v>1137</v>
      </c>
      <c r="K104" s="128" t="s">
        <v>1138</v>
      </c>
      <c r="L104" s="129">
        <v>10</v>
      </c>
      <c r="M104" s="293">
        <v>0</v>
      </c>
      <c r="N104" s="293">
        <v>0</v>
      </c>
      <c r="O104" s="293">
        <v>0</v>
      </c>
      <c r="P104" s="294">
        <v>10</v>
      </c>
      <c r="Q104" s="259" t="s">
        <v>937</v>
      </c>
      <c r="R104" s="272"/>
      <c r="S104" s="131"/>
      <c r="T104" s="120"/>
      <c r="AC104" s="8"/>
      <c r="AD104" s="8"/>
    </row>
    <row r="105" spans="2:30" ht="101.25" hidden="1">
      <c r="B105" s="246" t="s">
        <v>1162</v>
      </c>
      <c r="C105" s="243" t="s">
        <v>725</v>
      </c>
      <c r="D105" s="133" t="s">
        <v>1147</v>
      </c>
      <c r="E105" s="128" t="s">
        <v>1153</v>
      </c>
      <c r="F105" s="128" t="s">
        <v>923</v>
      </c>
      <c r="G105" s="129" t="s">
        <v>1018</v>
      </c>
      <c r="H105" s="128" t="s">
        <v>1154</v>
      </c>
      <c r="I105" s="128"/>
      <c r="J105" s="128" t="s">
        <v>1155</v>
      </c>
      <c r="K105" s="128" t="s">
        <v>1156</v>
      </c>
      <c r="L105" s="137">
        <v>0.1</v>
      </c>
      <c r="M105" s="293">
        <v>0</v>
      </c>
      <c r="N105" s="296">
        <v>0.03</v>
      </c>
      <c r="O105" s="296">
        <v>0.04</v>
      </c>
      <c r="P105" s="297">
        <v>0.03</v>
      </c>
      <c r="Q105" s="259" t="s">
        <v>1157</v>
      </c>
      <c r="R105" s="273"/>
      <c r="S105" s="131"/>
      <c r="T105" s="120"/>
      <c r="AC105" s="8"/>
      <c r="AD105" s="8"/>
    </row>
    <row r="106" spans="2:30" ht="121.5" hidden="1">
      <c r="B106" s="246" t="s">
        <v>1162</v>
      </c>
      <c r="C106" s="243" t="s">
        <v>725</v>
      </c>
      <c r="D106" s="133" t="s">
        <v>1147</v>
      </c>
      <c r="E106" s="128" t="s">
        <v>1158</v>
      </c>
      <c r="F106" s="128" t="s">
        <v>923</v>
      </c>
      <c r="G106" s="129" t="s">
        <v>1018</v>
      </c>
      <c r="H106" s="128" t="s">
        <v>1159</v>
      </c>
      <c r="I106" s="128"/>
      <c r="J106" s="128" t="s">
        <v>1149</v>
      </c>
      <c r="K106" s="128" t="s">
        <v>1150</v>
      </c>
      <c r="L106" s="137">
        <v>0.1</v>
      </c>
      <c r="M106" s="293">
        <v>0</v>
      </c>
      <c r="N106" s="296">
        <v>0.03</v>
      </c>
      <c r="O106" s="296">
        <v>0.04</v>
      </c>
      <c r="P106" s="297">
        <v>0.03</v>
      </c>
      <c r="Q106" s="259" t="s">
        <v>1157</v>
      </c>
      <c r="R106" s="273"/>
      <c r="S106" s="131"/>
      <c r="T106" s="108"/>
      <c r="U106" s="108"/>
      <c r="V106" s="108"/>
      <c r="W106" s="108"/>
      <c r="X106" s="108"/>
      <c r="AC106" s="8"/>
      <c r="AD106" s="8"/>
    </row>
    <row r="107" spans="2:30" ht="121.5" hidden="1">
      <c r="B107" s="246" t="s">
        <v>1162</v>
      </c>
      <c r="C107" s="243" t="s">
        <v>725</v>
      </c>
      <c r="D107" s="133" t="s">
        <v>1147</v>
      </c>
      <c r="E107" s="128" t="s">
        <v>1160</v>
      </c>
      <c r="F107" s="128" t="s">
        <v>923</v>
      </c>
      <c r="G107" s="129" t="s">
        <v>1018</v>
      </c>
      <c r="H107" s="128" t="s">
        <v>1161</v>
      </c>
      <c r="I107" s="128"/>
      <c r="J107" s="128" t="s">
        <v>1149</v>
      </c>
      <c r="K107" s="128" t="s">
        <v>1150</v>
      </c>
      <c r="L107" s="137">
        <v>1</v>
      </c>
      <c r="M107" s="293">
        <v>0</v>
      </c>
      <c r="N107" s="296">
        <v>0.3</v>
      </c>
      <c r="O107" s="296">
        <v>0.35</v>
      </c>
      <c r="P107" s="297">
        <v>0.35</v>
      </c>
      <c r="Q107" s="259" t="s">
        <v>1157</v>
      </c>
      <c r="R107" s="273"/>
      <c r="S107" s="131"/>
      <c r="T107" s="108"/>
      <c r="U107" s="108"/>
      <c r="V107" s="108"/>
      <c r="W107" s="108"/>
      <c r="X107" s="108"/>
      <c r="AC107" s="8"/>
      <c r="AD107" s="8"/>
    </row>
    <row r="108" spans="2:30">
      <c r="D108" s="261"/>
    </row>
    <row r="109" spans="2:30">
      <c r="D109" s="261"/>
    </row>
  </sheetData>
  <autoFilter ref="B12:AF107">
    <filterColumn colId="1">
      <filters>
        <filter val="Empresa de Licores de Cundinamarca"/>
      </filters>
    </filterColumn>
  </autoFilter>
  <mergeCells count="12">
    <mergeCell ref="C11:E11"/>
    <mergeCell ref="F11:Q11"/>
    <mergeCell ref="S11:AD11"/>
    <mergeCell ref="E1:Y10"/>
    <mergeCell ref="C15:C16"/>
    <mergeCell ref="D15:D16"/>
    <mergeCell ref="E15:E16"/>
    <mergeCell ref="F15:F16"/>
    <mergeCell ref="G15:G16"/>
    <mergeCell ref="H15:H16"/>
    <mergeCell ref="J15:J16"/>
    <mergeCell ref="Q15:Q16"/>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68"/>
  <sheetViews>
    <sheetView zoomScale="50" zoomScaleNormal="50" workbookViewId="0">
      <pane xSplit="1" ySplit="5" topLeftCell="B87" activePane="bottomRight" state="frozen"/>
      <selection pane="topRight" activeCell="B1" sqref="B1"/>
      <selection pane="bottomLeft" activeCell="A7" sqref="A7"/>
      <selection pane="bottomRight" activeCell="A6" sqref="A6"/>
    </sheetView>
  </sheetViews>
  <sheetFormatPr baseColWidth="10" defaultRowHeight="54.95" customHeight="1"/>
  <cols>
    <col min="1" max="1" width="52.375" style="22" customWidth="1"/>
    <col min="2" max="2" width="17.375" style="7" customWidth="1"/>
    <col min="3" max="3" width="59.375" style="102" customWidth="1"/>
    <col min="4" max="4" width="19.375" style="103" customWidth="1"/>
    <col min="5" max="5" width="48.375" style="102" customWidth="1"/>
    <col min="6" max="6" width="26.375" style="104" customWidth="1"/>
    <col min="7" max="7" width="27.625" style="105" hidden="1" customWidth="1"/>
    <col min="8" max="17" width="11" style="106" hidden="1" customWidth="1"/>
    <col min="18" max="18" width="28.375" style="107" hidden="1" customWidth="1"/>
    <col min="19" max="53" width="11" style="8"/>
  </cols>
  <sheetData>
    <row r="1" spans="1:54" ht="54.95" customHeight="1">
      <c r="A1" s="360"/>
      <c r="B1" s="360"/>
      <c r="C1" s="360"/>
      <c r="D1" s="360"/>
      <c r="E1" s="360"/>
      <c r="F1" s="360"/>
      <c r="G1" s="360"/>
      <c r="H1" s="360"/>
      <c r="I1" s="360"/>
      <c r="J1" s="360"/>
      <c r="K1" s="360"/>
      <c r="L1" s="360"/>
      <c r="M1" s="360"/>
      <c r="N1" s="360"/>
      <c r="O1" s="360"/>
      <c r="P1" s="360"/>
      <c r="Q1" s="360"/>
      <c r="R1" s="360"/>
    </row>
    <row r="2" spans="1:54" s="1" customFormat="1" ht="99.6" customHeight="1" thickBot="1">
      <c r="A2" s="361"/>
      <c r="B2" s="361"/>
      <c r="C2" s="361"/>
      <c r="D2" s="361"/>
      <c r="E2" s="361"/>
      <c r="F2" s="361"/>
      <c r="G2" s="361"/>
      <c r="H2" s="361"/>
      <c r="I2" s="361"/>
      <c r="J2" s="361"/>
      <c r="K2" s="361"/>
      <c r="L2" s="361"/>
      <c r="M2" s="361"/>
      <c r="N2" s="361"/>
      <c r="O2" s="361"/>
      <c r="P2" s="361"/>
      <c r="Q2" s="361"/>
      <c r="R2" s="361"/>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row>
    <row r="3" spans="1:54" s="1" customFormat="1" ht="54.95" customHeight="1">
      <c r="A3" s="376"/>
      <c r="B3" s="376"/>
      <c r="C3" s="376"/>
      <c r="D3" s="376"/>
      <c r="E3" s="376"/>
      <c r="F3" s="376"/>
      <c r="G3" s="376"/>
      <c r="H3" s="362" t="s">
        <v>7</v>
      </c>
      <c r="I3" s="363"/>
      <c r="J3" s="364"/>
      <c r="K3" s="378" t="s">
        <v>6</v>
      </c>
      <c r="L3" s="379"/>
      <c r="M3" s="379"/>
      <c r="N3" s="379"/>
      <c r="O3" s="379"/>
      <c r="P3" s="379"/>
      <c r="Q3" s="379"/>
      <c r="R3" s="27" t="s">
        <v>694</v>
      </c>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row>
    <row r="4" spans="1:54" s="1" customFormat="1" ht="54.95" customHeight="1">
      <c r="A4" s="377"/>
      <c r="B4" s="377"/>
      <c r="C4" s="377"/>
      <c r="D4" s="377"/>
      <c r="E4" s="377"/>
      <c r="F4" s="377"/>
      <c r="G4" s="377"/>
      <c r="H4" s="365"/>
      <c r="I4" s="366"/>
      <c r="J4" s="367"/>
      <c r="K4" s="380"/>
      <c r="L4" s="381"/>
      <c r="M4" s="381"/>
      <c r="N4" s="381"/>
      <c r="O4" s="381"/>
      <c r="P4" s="381"/>
      <c r="Q4" s="382"/>
      <c r="R4" s="23" t="s">
        <v>0</v>
      </c>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row>
    <row r="5" spans="1:54" s="1" customFormat="1" ht="72" customHeight="1">
      <c r="A5" s="20" t="s">
        <v>3</v>
      </c>
      <c r="B5" s="21" t="s">
        <v>207</v>
      </c>
      <c r="C5" s="30" t="s">
        <v>692</v>
      </c>
      <c r="D5" s="31" t="s">
        <v>206</v>
      </c>
      <c r="E5" s="30" t="s">
        <v>4</v>
      </c>
      <c r="F5" s="30" t="s">
        <v>1</v>
      </c>
      <c r="G5" s="30" t="s">
        <v>2</v>
      </c>
      <c r="H5" s="32" t="s">
        <v>5</v>
      </c>
      <c r="I5" s="33" t="s">
        <v>11</v>
      </c>
      <c r="J5" s="33" t="s">
        <v>12</v>
      </c>
      <c r="K5" s="34" t="s">
        <v>8</v>
      </c>
      <c r="L5" s="35" t="s">
        <v>11</v>
      </c>
      <c r="M5" s="35" t="s">
        <v>12</v>
      </c>
      <c r="N5" s="36" t="s">
        <v>9</v>
      </c>
      <c r="O5" s="37" t="s">
        <v>11</v>
      </c>
      <c r="P5" s="37" t="s">
        <v>12</v>
      </c>
      <c r="Q5" s="36" t="s">
        <v>10</v>
      </c>
      <c r="R5" s="30" t="s">
        <v>632</v>
      </c>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row>
    <row r="6" spans="1:54" s="2" customFormat="1" ht="87.75" customHeight="1">
      <c r="A6" s="125" t="s">
        <v>724</v>
      </c>
      <c r="B6" s="17" t="s">
        <v>13</v>
      </c>
      <c r="C6" s="38" t="s">
        <v>117</v>
      </c>
      <c r="D6" s="39" t="s">
        <v>204</v>
      </c>
      <c r="E6" s="109" t="s">
        <v>693</v>
      </c>
      <c r="F6" s="38" t="s">
        <v>108</v>
      </c>
      <c r="G6" s="38"/>
      <c r="H6" s="40"/>
      <c r="I6" s="40"/>
      <c r="J6" s="40"/>
      <c r="K6" s="40"/>
      <c r="L6" s="40"/>
      <c r="M6" s="40"/>
      <c r="N6" s="40"/>
      <c r="O6" s="41"/>
      <c r="P6" s="42"/>
      <c r="Q6" s="42"/>
      <c r="R6" s="43"/>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row>
    <row r="7" spans="1:54" s="2" customFormat="1" ht="90.6" customHeight="1">
      <c r="A7" s="125" t="s">
        <v>724</v>
      </c>
      <c r="B7" s="17" t="s">
        <v>14</v>
      </c>
      <c r="C7" s="38" t="s">
        <v>110</v>
      </c>
      <c r="D7" s="39" t="s">
        <v>208</v>
      </c>
      <c r="E7" s="109" t="s">
        <v>111</v>
      </c>
      <c r="F7" s="44" t="s">
        <v>109</v>
      </c>
      <c r="G7" s="38"/>
      <c r="H7" s="40"/>
      <c r="I7" s="40"/>
      <c r="J7" s="40"/>
      <c r="K7" s="40"/>
      <c r="L7" s="40"/>
      <c r="M7" s="40"/>
      <c r="N7" s="40"/>
      <c r="O7" s="41"/>
      <c r="P7" s="42"/>
      <c r="Q7" s="42"/>
      <c r="R7" s="43"/>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row>
    <row r="8" spans="1:54" s="2" customFormat="1" ht="39.75" customHeight="1">
      <c r="A8" s="125" t="s">
        <v>724</v>
      </c>
      <c r="B8" s="26" t="s">
        <v>15</v>
      </c>
      <c r="C8" s="38" t="s">
        <v>113</v>
      </c>
      <c r="D8" s="45" t="s">
        <v>209</v>
      </c>
      <c r="E8" s="109" t="s">
        <v>114</v>
      </c>
      <c r="F8" s="38" t="s">
        <v>112</v>
      </c>
      <c r="G8" s="43"/>
      <c r="H8" s="46"/>
      <c r="I8" s="46"/>
      <c r="J8" s="46"/>
      <c r="K8" s="46"/>
      <c r="L8" s="46"/>
      <c r="M8" s="46"/>
      <c r="N8" s="46"/>
      <c r="O8" s="41"/>
      <c r="P8" s="42"/>
      <c r="Q8" s="42"/>
      <c r="R8" s="112"/>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pans="1:54" s="2" customFormat="1" ht="54.95" customHeight="1">
      <c r="A9" s="125" t="s">
        <v>724</v>
      </c>
      <c r="B9" s="26" t="s">
        <v>16</v>
      </c>
      <c r="C9" s="38" t="s">
        <v>115</v>
      </c>
      <c r="D9" s="45" t="s">
        <v>210</v>
      </c>
      <c r="E9" s="109" t="s">
        <v>116</v>
      </c>
      <c r="F9" s="38" t="s">
        <v>237</v>
      </c>
      <c r="G9" s="43"/>
      <c r="H9" s="47"/>
      <c r="I9" s="47"/>
      <c r="J9" s="47"/>
      <c r="K9" s="47"/>
      <c r="L9" s="47"/>
      <c r="M9" s="47"/>
      <c r="N9" s="47"/>
      <c r="O9" s="47"/>
      <c r="P9" s="47"/>
      <c r="Q9" s="47"/>
      <c r="R9" s="43"/>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row>
    <row r="10" spans="1:54" s="6" customFormat="1" ht="36" customHeight="1">
      <c r="A10" s="125" t="s">
        <v>724</v>
      </c>
      <c r="B10" s="25" t="s">
        <v>17</v>
      </c>
      <c r="C10" s="38" t="s">
        <v>119</v>
      </c>
      <c r="D10" s="45" t="s">
        <v>211</v>
      </c>
      <c r="E10" s="109" t="s">
        <v>163</v>
      </c>
      <c r="F10" s="38" t="s">
        <v>118</v>
      </c>
      <c r="G10" s="43"/>
      <c r="H10" s="46"/>
      <c r="I10" s="46"/>
      <c r="J10" s="46"/>
      <c r="K10" s="113"/>
      <c r="L10" s="46"/>
      <c r="M10" s="46"/>
      <c r="N10" s="46"/>
      <c r="O10" s="46"/>
      <c r="P10" s="46"/>
      <c r="Q10" s="46"/>
      <c r="R10" s="43"/>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3"/>
    </row>
    <row r="11" spans="1:54" s="6" customFormat="1" ht="54.95" customHeight="1">
      <c r="A11" s="125" t="s">
        <v>724</v>
      </c>
      <c r="B11" s="18" t="s">
        <v>18</v>
      </c>
      <c r="C11" s="44" t="s">
        <v>120</v>
      </c>
      <c r="D11" s="39" t="s">
        <v>212</v>
      </c>
      <c r="E11" s="110" t="s">
        <v>165</v>
      </c>
      <c r="F11" s="44" t="s">
        <v>164</v>
      </c>
      <c r="G11" s="47"/>
      <c r="H11" s="40"/>
      <c r="I11" s="40"/>
      <c r="J11" s="40"/>
      <c r="K11" s="40"/>
      <c r="L11" s="40"/>
      <c r="M11" s="40"/>
      <c r="N11" s="40"/>
      <c r="O11" s="40"/>
      <c r="P11" s="40"/>
      <c r="Q11" s="40"/>
      <c r="R11" s="48"/>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3"/>
    </row>
    <row r="12" spans="1:54" s="6" customFormat="1" ht="110.1" customHeight="1">
      <c r="A12" s="125" t="s">
        <v>724</v>
      </c>
      <c r="B12" s="18" t="s">
        <v>19</v>
      </c>
      <c r="C12" s="44" t="s">
        <v>122</v>
      </c>
      <c r="D12" s="39" t="s">
        <v>213</v>
      </c>
      <c r="E12" s="110" t="s">
        <v>166</v>
      </c>
      <c r="F12" s="44" t="s">
        <v>121</v>
      </c>
      <c r="G12" s="49"/>
      <c r="H12" s="40"/>
      <c r="I12" s="40"/>
      <c r="J12" s="40"/>
      <c r="K12" s="40"/>
      <c r="L12" s="40"/>
      <c r="M12" s="40"/>
      <c r="N12" s="40"/>
      <c r="O12" s="40"/>
      <c r="P12" s="40"/>
      <c r="Q12" s="40"/>
      <c r="R12" s="48"/>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3"/>
    </row>
    <row r="13" spans="1:54" s="6" customFormat="1" ht="161.1" customHeight="1">
      <c r="A13" s="125" t="s">
        <v>724</v>
      </c>
      <c r="B13" s="18" t="s">
        <v>20</v>
      </c>
      <c r="C13" s="44" t="s">
        <v>123</v>
      </c>
      <c r="D13" s="39" t="s">
        <v>214</v>
      </c>
      <c r="E13" s="110" t="s">
        <v>168</v>
      </c>
      <c r="F13" s="50" t="s">
        <v>167</v>
      </c>
      <c r="G13" s="40"/>
      <c r="H13" s="40"/>
      <c r="I13" s="40"/>
      <c r="J13" s="40"/>
      <c r="K13" s="40"/>
      <c r="L13" s="40"/>
      <c r="M13" s="40"/>
      <c r="N13" s="40"/>
      <c r="O13" s="40"/>
      <c r="P13" s="40"/>
      <c r="Q13" s="40"/>
      <c r="R13" s="51"/>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3"/>
    </row>
    <row r="14" spans="1:54" s="6" customFormat="1" ht="157.35" customHeight="1">
      <c r="A14" s="125" t="s">
        <v>724</v>
      </c>
      <c r="B14" s="18" t="s">
        <v>21</v>
      </c>
      <c r="C14" s="44" t="s">
        <v>125</v>
      </c>
      <c r="D14" s="39" t="s">
        <v>215</v>
      </c>
      <c r="E14" s="110" t="s">
        <v>203</v>
      </c>
      <c r="F14" s="44" t="s">
        <v>124</v>
      </c>
      <c r="G14" s="40"/>
      <c r="H14" s="40"/>
      <c r="I14" s="40"/>
      <c r="J14" s="40"/>
      <c r="K14" s="40"/>
      <c r="L14" s="40"/>
      <c r="M14" s="40"/>
      <c r="N14" s="40"/>
      <c r="O14" s="40"/>
      <c r="P14" s="40"/>
      <c r="Q14" s="40"/>
      <c r="R14" s="48"/>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3"/>
    </row>
    <row r="15" spans="1:54" s="6" customFormat="1" ht="179.1" customHeight="1">
      <c r="A15" s="125" t="s">
        <v>724</v>
      </c>
      <c r="B15" s="18" t="s">
        <v>22</v>
      </c>
      <c r="C15" s="44" t="s">
        <v>127</v>
      </c>
      <c r="D15" s="39" t="s">
        <v>575</v>
      </c>
      <c r="E15" s="110" t="s">
        <v>169</v>
      </c>
      <c r="F15" s="44" t="s">
        <v>126</v>
      </c>
      <c r="G15" s="40"/>
      <c r="H15" s="40"/>
      <c r="I15" s="40"/>
      <c r="J15" s="40"/>
      <c r="K15" s="40"/>
      <c r="L15" s="40"/>
      <c r="M15" s="40"/>
      <c r="N15" s="40"/>
      <c r="O15" s="40"/>
      <c r="P15" s="40"/>
      <c r="Q15" s="40"/>
      <c r="R15" s="48"/>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3"/>
    </row>
    <row r="16" spans="1:54" s="6" customFormat="1" ht="54.95" customHeight="1">
      <c r="A16" s="125" t="s">
        <v>724</v>
      </c>
      <c r="B16" s="18" t="s">
        <v>204</v>
      </c>
      <c r="C16" s="44" t="s">
        <v>129</v>
      </c>
      <c r="D16" s="39" t="s">
        <v>576</v>
      </c>
      <c r="E16" s="110" t="s">
        <v>170</v>
      </c>
      <c r="F16" s="44" t="s">
        <v>128</v>
      </c>
      <c r="G16" s="40"/>
      <c r="H16" s="40"/>
      <c r="I16" s="40"/>
      <c r="J16" s="40"/>
      <c r="K16" s="40"/>
      <c r="L16" s="40"/>
      <c r="M16" s="40"/>
      <c r="N16" s="40"/>
      <c r="O16" s="40"/>
      <c r="P16" s="40"/>
      <c r="Q16" s="40"/>
      <c r="R16" s="48"/>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3"/>
    </row>
    <row r="17" spans="1:54" s="6" customFormat="1" ht="54.95" customHeight="1">
      <c r="A17" s="125" t="s">
        <v>724</v>
      </c>
      <c r="B17" s="18" t="s">
        <v>205</v>
      </c>
      <c r="C17" s="44" t="s">
        <v>158</v>
      </c>
      <c r="D17" s="39" t="s">
        <v>577</v>
      </c>
      <c r="E17" s="110" t="s">
        <v>171</v>
      </c>
      <c r="F17" s="44" t="s">
        <v>130</v>
      </c>
      <c r="G17" s="40"/>
      <c r="H17" s="40"/>
      <c r="I17" s="40"/>
      <c r="J17" s="40"/>
      <c r="K17" s="40"/>
      <c r="L17" s="40"/>
      <c r="M17" s="40"/>
      <c r="N17" s="40"/>
      <c r="O17" s="40"/>
      <c r="P17" s="40"/>
      <c r="Q17" s="40"/>
      <c r="R17" s="48"/>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3"/>
    </row>
    <row r="18" spans="1:54" s="6" customFormat="1" ht="54.95" customHeight="1">
      <c r="A18" s="125" t="s">
        <v>724</v>
      </c>
      <c r="B18" s="18" t="s">
        <v>216</v>
      </c>
      <c r="C18" s="44" t="s">
        <v>159</v>
      </c>
      <c r="D18" s="39" t="s">
        <v>578</v>
      </c>
      <c r="E18" s="110" t="s">
        <v>172</v>
      </c>
      <c r="F18" s="44" t="s">
        <v>131</v>
      </c>
      <c r="G18" s="40"/>
      <c r="H18" s="40"/>
      <c r="I18" s="40"/>
      <c r="J18" s="40"/>
      <c r="K18" s="40"/>
      <c r="L18" s="40"/>
      <c r="M18" s="40"/>
      <c r="N18" s="40"/>
      <c r="O18" s="40"/>
      <c r="P18" s="40"/>
      <c r="Q18" s="40"/>
      <c r="R18" s="48"/>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3"/>
    </row>
    <row r="19" spans="1:54" s="6" customFormat="1" ht="54.95" customHeight="1">
      <c r="A19" s="125" t="s">
        <v>724</v>
      </c>
      <c r="B19" s="18" t="s">
        <v>217</v>
      </c>
      <c r="C19" s="44" t="s">
        <v>160</v>
      </c>
      <c r="D19" s="39" t="s">
        <v>579</v>
      </c>
      <c r="E19" s="110" t="s">
        <v>173</v>
      </c>
      <c r="F19" s="44" t="s">
        <v>132</v>
      </c>
      <c r="G19" s="40"/>
      <c r="H19" s="40"/>
      <c r="I19" s="40"/>
      <c r="J19" s="40"/>
      <c r="K19" s="40"/>
      <c r="L19" s="40"/>
      <c r="M19" s="40"/>
      <c r="N19" s="40"/>
      <c r="O19" s="40"/>
      <c r="P19" s="40"/>
      <c r="Q19" s="40"/>
      <c r="R19" s="48"/>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3"/>
    </row>
    <row r="20" spans="1:54" s="6" customFormat="1" ht="54.95" customHeight="1">
      <c r="A20" s="125" t="s">
        <v>724</v>
      </c>
      <c r="B20" s="18" t="s">
        <v>218</v>
      </c>
      <c r="C20" s="44" t="s">
        <v>161</v>
      </c>
      <c r="D20" s="39" t="s">
        <v>580</v>
      </c>
      <c r="E20" s="110" t="s">
        <v>174</v>
      </c>
      <c r="F20" s="44" t="s">
        <v>133</v>
      </c>
      <c r="G20" s="40"/>
      <c r="H20" s="40"/>
      <c r="I20" s="40"/>
      <c r="J20" s="40"/>
      <c r="K20" s="40"/>
      <c r="L20" s="40"/>
      <c r="M20" s="40"/>
      <c r="N20" s="40"/>
      <c r="O20" s="40"/>
      <c r="P20" s="40"/>
      <c r="Q20" s="40"/>
      <c r="R20" s="48"/>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3"/>
    </row>
    <row r="21" spans="1:54" s="6" customFormat="1" ht="54.95" customHeight="1">
      <c r="A21" s="125" t="s">
        <v>724</v>
      </c>
      <c r="B21" s="18" t="s">
        <v>219</v>
      </c>
      <c r="C21" s="44" t="s">
        <v>162</v>
      </c>
      <c r="D21" s="39" t="s">
        <v>581</v>
      </c>
      <c r="E21" s="110" t="s">
        <v>175</v>
      </c>
      <c r="F21" s="44" t="s">
        <v>131</v>
      </c>
      <c r="G21" s="40"/>
      <c r="H21" s="40"/>
      <c r="I21" s="40"/>
      <c r="J21" s="40"/>
      <c r="K21" s="40"/>
      <c r="L21" s="40"/>
      <c r="M21" s="40"/>
      <c r="N21" s="40"/>
      <c r="O21" s="40"/>
      <c r="P21" s="40"/>
      <c r="Q21" s="40"/>
      <c r="R21" s="48"/>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3"/>
    </row>
    <row r="22" spans="1:54" s="6" customFormat="1" ht="54.95" customHeight="1">
      <c r="A22" s="125" t="s">
        <v>724</v>
      </c>
      <c r="B22" s="18" t="s">
        <v>220</v>
      </c>
      <c r="C22" s="44" t="s">
        <v>135</v>
      </c>
      <c r="D22" s="39" t="s">
        <v>582</v>
      </c>
      <c r="E22" s="109" t="s">
        <v>296</v>
      </c>
      <c r="F22" s="358" t="s">
        <v>134</v>
      </c>
      <c r="G22" s="40"/>
      <c r="H22" s="40"/>
      <c r="I22" s="40"/>
      <c r="J22" s="40"/>
      <c r="K22" s="40"/>
      <c r="L22" s="40"/>
      <c r="M22" s="40"/>
      <c r="N22" s="40"/>
      <c r="O22" s="40"/>
      <c r="P22" s="40"/>
      <c r="Q22" s="40"/>
      <c r="R22" s="48"/>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3"/>
    </row>
    <row r="23" spans="1:54" s="6" customFormat="1" ht="54.95" customHeight="1">
      <c r="A23" s="125" t="s">
        <v>724</v>
      </c>
      <c r="B23" s="18" t="s">
        <v>221</v>
      </c>
      <c r="C23" s="44" t="s">
        <v>136</v>
      </c>
      <c r="D23" s="39" t="s">
        <v>583</v>
      </c>
      <c r="E23" s="109" t="s">
        <v>297</v>
      </c>
      <c r="F23" s="374"/>
      <c r="G23" s="40"/>
      <c r="H23" s="40"/>
      <c r="I23" s="40"/>
      <c r="J23" s="40"/>
      <c r="K23" s="40"/>
      <c r="L23" s="40"/>
      <c r="M23" s="40"/>
      <c r="N23" s="40"/>
      <c r="O23" s="40"/>
      <c r="P23" s="40"/>
      <c r="Q23" s="40"/>
      <c r="R23" s="48"/>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3"/>
    </row>
    <row r="24" spans="1:54" s="6" customFormat="1" ht="54.95" customHeight="1">
      <c r="A24" s="125" t="s">
        <v>724</v>
      </c>
      <c r="B24" s="18" t="s">
        <v>222</v>
      </c>
      <c r="C24" s="44" t="s">
        <v>137</v>
      </c>
      <c r="D24" s="39" t="s">
        <v>584</v>
      </c>
      <c r="E24" s="109" t="s">
        <v>298</v>
      </c>
      <c r="F24" s="359"/>
      <c r="G24" s="40"/>
      <c r="H24" s="40"/>
      <c r="I24" s="40"/>
      <c r="J24" s="40"/>
      <c r="K24" s="40"/>
      <c r="L24" s="40"/>
      <c r="M24" s="40"/>
      <c r="N24" s="40"/>
      <c r="O24" s="40"/>
      <c r="P24" s="40"/>
      <c r="Q24" s="40"/>
      <c r="R24" s="48"/>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3"/>
    </row>
    <row r="25" spans="1:54" s="6" customFormat="1" ht="54.95" customHeight="1">
      <c r="A25" s="125" t="s">
        <v>724</v>
      </c>
      <c r="B25" s="18" t="s">
        <v>223</v>
      </c>
      <c r="C25" s="44" t="s">
        <v>176</v>
      </c>
      <c r="D25" s="39" t="s">
        <v>585</v>
      </c>
      <c r="E25" s="110" t="s">
        <v>177</v>
      </c>
      <c r="F25" s="44" t="s">
        <v>131</v>
      </c>
      <c r="G25" s="40"/>
      <c r="H25" s="40"/>
      <c r="I25" s="40"/>
      <c r="J25" s="40"/>
      <c r="K25" s="40"/>
      <c r="L25" s="40"/>
      <c r="M25" s="40"/>
      <c r="N25" s="40"/>
      <c r="O25" s="40"/>
      <c r="P25" s="40"/>
      <c r="Q25" s="40"/>
      <c r="R25" s="48"/>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3"/>
    </row>
    <row r="26" spans="1:54" s="6" customFormat="1" ht="54.95" customHeight="1">
      <c r="A26" s="125" t="s">
        <v>724</v>
      </c>
      <c r="B26" s="18" t="s">
        <v>208</v>
      </c>
      <c r="C26" s="44" t="s">
        <v>178</v>
      </c>
      <c r="D26" s="39" t="s">
        <v>586</v>
      </c>
      <c r="E26" s="110" t="s">
        <v>179</v>
      </c>
      <c r="F26" s="44" t="s">
        <v>131</v>
      </c>
      <c r="G26" s="40"/>
      <c r="H26" s="40"/>
      <c r="I26" s="40"/>
      <c r="J26" s="40"/>
      <c r="K26" s="40"/>
      <c r="L26" s="40"/>
      <c r="M26" s="40"/>
      <c r="N26" s="40"/>
      <c r="O26" s="40"/>
      <c r="P26" s="40"/>
      <c r="Q26" s="40"/>
      <c r="R26" s="48"/>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3"/>
    </row>
    <row r="27" spans="1:54" s="6" customFormat="1" ht="54.95" customHeight="1">
      <c r="A27" s="125" t="s">
        <v>724</v>
      </c>
      <c r="B27" s="18" t="s">
        <v>224</v>
      </c>
      <c r="C27" s="44" t="s">
        <v>139</v>
      </c>
      <c r="D27" s="39" t="s">
        <v>587</v>
      </c>
      <c r="E27" s="110" t="s">
        <v>139</v>
      </c>
      <c r="F27" s="44" t="s">
        <v>138</v>
      </c>
      <c r="G27" s="40"/>
      <c r="H27" s="40"/>
      <c r="I27" s="40"/>
      <c r="J27" s="40"/>
      <c r="K27" s="40"/>
      <c r="L27" s="40"/>
      <c r="M27" s="40"/>
      <c r="N27" s="40"/>
      <c r="O27" s="40"/>
      <c r="P27" s="40"/>
      <c r="Q27" s="40"/>
      <c r="R27" s="48"/>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3"/>
    </row>
    <row r="28" spans="1:54" s="6" customFormat="1" ht="54.95" customHeight="1">
      <c r="A28" s="125" t="s">
        <v>724</v>
      </c>
      <c r="B28" s="18" t="s">
        <v>225</v>
      </c>
      <c r="C28" s="44" t="s">
        <v>140</v>
      </c>
      <c r="D28" s="39" t="s">
        <v>588</v>
      </c>
      <c r="E28" s="110" t="s">
        <v>140</v>
      </c>
      <c r="F28" s="44" t="s">
        <v>238</v>
      </c>
      <c r="G28" s="40"/>
      <c r="H28" s="40"/>
      <c r="I28" s="40"/>
      <c r="J28" s="40"/>
      <c r="K28" s="40"/>
      <c r="L28" s="40"/>
      <c r="M28" s="40"/>
      <c r="N28" s="40"/>
      <c r="O28" s="40"/>
      <c r="P28" s="40"/>
      <c r="Q28" s="40"/>
      <c r="R28" s="48"/>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3"/>
    </row>
    <row r="29" spans="1:54" s="6" customFormat="1" ht="54.95" customHeight="1">
      <c r="A29" s="125" t="s">
        <v>724</v>
      </c>
      <c r="B29" s="18" t="s">
        <v>226</v>
      </c>
      <c r="C29" s="44" t="s">
        <v>141</v>
      </c>
      <c r="D29" s="39" t="s">
        <v>589</v>
      </c>
      <c r="E29" s="110" t="s">
        <v>181</v>
      </c>
      <c r="F29" s="44" t="s">
        <v>180</v>
      </c>
      <c r="G29" s="40"/>
      <c r="H29" s="40"/>
      <c r="I29" s="40"/>
      <c r="J29" s="40"/>
      <c r="K29" s="40"/>
      <c r="L29" s="40"/>
      <c r="M29" s="40"/>
      <c r="N29" s="40"/>
      <c r="O29" s="40"/>
      <c r="P29" s="40"/>
      <c r="Q29" s="40"/>
      <c r="R29" s="48"/>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3"/>
    </row>
    <row r="30" spans="1:54" s="6" customFormat="1" ht="54.95" customHeight="1">
      <c r="A30" s="125" t="s">
        <v>724</v>
      </c>
      <c r="B30" s="18" t="s">
        <v>227</v>
      </c>
      <c r="C30" s="44" t="s">
        <v>141</v>
      </c>
      <c r="D30" s="39" t="s">
        <v>590</v>
      </c>
      <c r="E30" s="110" t="s">
        <v>182</v>
      </c>
      <c r="F30" s="44" t="s">
        <v>239</v>
      </c>
      <c r="G30" s="40"/>
      <c r="H30" s="40"/>
      <c r="I30" s="40"/>
      <c r="J30" s="40"/>
      <c r="K30" s="40"/>
      <c r="L30" s="40"/>
      <c r="M30" s="40"/>
      <c r="N30" s="40"/>
      <c r="O30" s="40"/>
      <c r="P30" s="40"/>
      <c r="Q30" s="40"/>
      <c r="R30" s="48"/>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3"/>
    </row>
    <row r="31" spans="1:54" s="6" customFormat="1" ht="54.95" customHeight="1">
      <c r="A31" s="125" t="s">
        <v>724</v>
      </c>
      <c r="B31" s="18" t="s">
        <v>228</v>
      </c>
      <c r="C31" s="44" t="s">
        <v>142</v>
      </c>
      <c r="D31" s="39" t="s">
        <v>591</v>
      </c>
      <c r="E31" s="110" t="s">
        <v>183</v>
      </c>
      <c r="F31" s="44" t="s">
        <v>184</v>
      </c>
      <c r="G31" s="40"/>
      <c r="H31" s="40"/>
      <c r="I31" s="40"/>
      <c r="J31" s="40"/>
      <c r="K31" s="40"/>
      <c r="L31" s="40"/>
      <c r="M31" s="40"/>
      <c r="N31" s="40"/>
      <c r="O31" s="40"/>
      <c r="P31" s="40"/>
      <c r="Q31" s="40"/>
      <c r="R31" s="48"/>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3"/>
    </row>
    <row r="32" spans="1:54" s="6" customFormat="1" ht="54.95" customHeight="1">
      <c r="A32" s="125" t="s">
        <v>724</v>
      </c>
      <c r="B32" s="18" t="s">
        <v>236</v>
      </c>
      <c r="C32" s="44" t="s">
        <v>143</v>
      </c>
      <c r="D32" s="39" t="s">
        <v>592</v>
      </c>
      <c r="E32" s="110" t="s">
        <v>185</v>
      </c>
      <c r="F32" s="44" t="s">
        <v>131</v>
      </c>
      <c r="G32" s="40"/>
      <c r="H32" s="40"/>
      <c r="I32" s="40"/>
      <c r="J32" s="40"/>
      <c r="K32" s="40"/>
      <c r="L32" s="40"/>
      <c r="M32" s="40"/>
      <c r="N32" s="40"/>
      <c r="O32" s="40"/>
      <c r="P32" s="40"/>
      <c r="Q32" s="40"/>
      <c r="R32" s="48"/>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3"/>
    </row>
    <row r="33" spans="1:54" s="6" customFormat="1" ht="54.95" customHeight="1">
      <c r="A33" s="125" t="s">
        <v>724</v>
      </c>
      <c r="B33" s="18" t="s">
        <v>229</v>
      </c>
      <c r="C33" s="44" t="s">
        <v>144</v>
      </c>
      <c r="D33" s="39" t="s">
        <v>593</v>
      </c>
      <c r="E33" s="110" t="s">
        <v>187</v>
      </c>
      <c r="F33" s="44" t="s">
        <v>186</v>
      </c>
      <c r="G33" s="40"/>
      <c r="H33" s="40"/>
      <c r="I33" s="40"/>
      <c r="J33" s="40"/>
      <c r="K33" s="40"/>
      <c r="L33" s="40"/>
      <c r="M33" s="40"/>
      <c r="N33" s="40"/>
      <c r="O33" s="40"/>
      <c r="P33" s="40"/>
      <c r="Q33" s="40"/>
      <c r="R33" s="48"/>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3"/>
    </row>
    <row r="34" spans="1:54" s="6" customFormat="1" ht="54.95" customHeight="1">
      <c r="A34" s="125" t="s">
        <v>724</v>
      </c>
      <c r="B34" s="18" t="s">
        <v>230</v>
      </c>
      <c r="C34" s="44" t="s">
        <v>188</v>
      </c>
      <c r="D34" s="39" t="s">
        <v>594</v>
      </c>
      <c r="E34" s="110" t="s">
        <v>190</v>
      </c>
      <c r="F34" s="44" t="s">
        <v>189</v>
      </c>
      <c r="G34" s="40"/>
      <c r="H34" s="40"/>
      <c r="I34" s="40"/>
      <c r="J34" s="40"/>
      <c r="K34" s="40"/>
      <c r="L34" s="40"/>
      <c r="M34" s="40"/>
      <c r="N34" s="40"/>
      <c r="O34" s="40"/>
      <c r="P34" s="40"/>
      <c r="Q34" s="40"/>
      <c r="R34" s="48"/>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3"/>
    </row>
    <row r="35" spans="1:54" s="6" customFormat="1" ht="54.95" customHeight="1">
      <c r="A35" s="125" t="s">
        <v>724</v>
      </c>
      <c r="B35" s="18" t="s">
        <v>231</v>
      </c>
      <c r="C35" s="44" t="s">
        <v>191</v>
      </c>
      <c r="D35" s="39" t="s">
        <v>595</v>
      </c>
      <c r="E35" s="110" t="s">
        <v>192</v>
      </c>
      <c r="F35" s="44" t="s">
        <v>145</v>
      </c>
      <c r="G35" s="40"/>
      <c r="H35" s="40"/>
      <c r="I35" s="40"/>
      <c r="J35" s="40"/>
      <c r="K35" s="40"/>
      <c r="L35" s="40"/>
      <c r="M35" s="40"/>
      <c r="N35" s="40"/>
      <c r="O35" s="40"/>
      <c r="P35" s="40"/>
      <c r="Q35" s="40"/>
      <c r="R35" s="48"/>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3"/>
    </row>
    <row r="36" spans="1:54" s="6" customFormat="1" ht="54.95" customHeight="1">
      <c r="A36" s="125" t="s">
        <v>724</v>
      </c>
      <c r="B36" s="18" t="s">
        <v>209</v>
      </c>
      <c r="C36" s="44" t="s">
        <v>146</v>
      </c>
      <c r="D36" s="39" t="s">
        <v>596</v>
      </c>
      <c r="E36" s="110" t="s">
        <v>194</v>
      </c>
      <c r="F36" s="44" t="s">
        <v>193</v>
      </c>
      <c r="G36" s="40"/>
      <c r="H36" s="40"/>
      <c r="I36" s="40"/>
      <c r="J36" s="40"/>
      <c r="K36" s="40"/>
      <c r="L36" s="40"/>
      <c r="M36" s="40"/>
      <c r="N36" s="40"/>
      <c r="O36" s="40"/>
      <c r="P36" s="40"/>
      <c r="Q36" s="40"/>
      <c r="R36" s="48"/>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3"/>
    </row>
    <row r="37" spans="1:54" s="6" customFormat="1" ht="54.95" customHeight="1">
      <c r="A37" s="125" t="s">
        <v>724</v>
      </c>
      <c r="B37" s="18" t="s">
        <v>232</v>
      </c>
      <c r="C37" s="44" t="s">
        <v>196</v>
      </c>
      <c r="D37" s="39" t="s">
        <v>597</v>
      </c>
      <c r="E37" s="110" t="s">
        <v>195</v>
      </c>
      <c r="F37" s="44" t="s">
        <v>147</v>
      </c>
      <c r="G37" s="40"/>
      <c r="H37" s="40"/>
      <c r="I37" s="40"/>
      <c r="J37" s="40"/>
      <c r="K37" s="40"/>
      <c r="L37" s="40"/>
      <c r="M37" s="40"/>
      <c r="N37" s="40"/>
      <c r="O37" s="40"/>
      <c r="P37" s="40"/>
      <c r="Q37" s="40"/>
      <c r="R37" s="48"/>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3"/>
    </row>
    <row r="38" spans="1:54" s="6" customFormat="1" ht="54.95" customHeight="1">
      <c r="A38" s="125" t="s">
        <v>724</v>
      </c>
      <c r="B38" s="353" t="s">
        <v>233</v>
      </c>
      <c r="C38" s="358" t="s">
        <v>149</v>
      </c>
      <c r="D38" s="355" t="s">
        <v>598</v>
      </c>
      <c r="E38" s="371" t="s">
        <v>197</v>
      </c>
      <c r="F38" s="44" t="s">
        <v>148</v>
      </c>
      <c r="G38" s="40"/>
      <c r="H38" s="40"/>
      <c r="I38" s="40"/>
      <c r="J38" s="40"/>
      <c r="K38" s="40"/>
      <c r="L38" s="40"/>
      <c r="M38" s="40"/>
      <c r="N38" s="40"/>
      <c r="O38" s="40"/>
      <c r="P38" s="40"/>
      <c r="Q38" s="40"/>
      <c r="R38" s="48"/>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3"/>
    </row>
    <row r="39" spans="1:54" s="6" customFormat="1" ht="54.95" customHeight="1">
      <c r="A39" s="125" t="s">
        <v>724</v>
      </c>
      <c r="B39" s="375"/>
      <c r="C39" s="374"/>
      <c r="D39" s="357"/>
      <c r="E39" s="372"/>
      <c r="F39" s="44" t="s">
        <v>150</v>
      </c>
      <c r="G39" s="40"/>
      <c r="H39" s="40"/>
      <c r="I39" s="40"/>
      <c r="J39" s="40"/>
      <c r="K39" s="40"/>
      <c r="L39" s="40"/>
      <c r="M39" s="40"/>
      <c r="N39" s="40"/>
      <c r="O39" s="40"/>
      <c r="P39" s="40"/>
      <c r="Q39" s="40"/>
      <c r="R39" s="48"/>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3"/>
    </row>
    <row r="40" spans="1:54" s="6" customFormat="1" ht="54.95" customHeight="1">
      <c r="A40" s="125" t="s">
        <v>724</v>
      </c>
      <c r="B40" s="354"/>
      <c r="C40" s="359"/>
      <c r="D40" s="356"/>
      <c r="E40" s="373"/>
      <c r="F40" s="44" t="s">
        <v>151</v>
      </c>
      <c r="G40" s="40"/>
      <c r="H40" s="40"/>
      <c r="I40" s="40"/>
      <c r="J40" s="40"/>
      <c r="K40" s="40"/>
      <c r="L40" s="40"/>
      <c r="M40" s="40"/>
      <c r="N40" s="40"/>
      <c r="O40" s="40"/>
      <c r="P40" s="40"/>
      <c r="Q40" s="40"/>
      <c r="R40" s="48"/>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3"/>
    </row>
    <row r="41" spans="1:54" s="6" customFormat="1" ht="54.95" customHeight="1">
      <c r="A41" s="125" t="s">
        <v>724</v>
      </c>
      <c r="B41" s="353" t="s">
        <v>234</v>
      </c>
      <c r="C41" s="358" t="s">
        <v>153</v>
      </c>
      <c r="D41" s="355" t="s">
        <v>599</v>
      </c>
      <c r="E41" s="111" t="s">
        <v>198</v>
      </c>
      <c r="F41" s="44" t="s">
        <v>152</v>
      </c>
      <c r="G41" s="52"/>
      <c r="H41" s="40"/>
      <c r="I41" s="40"/>
      <c r="J41" s="40"/>
      <c r="K41" s="40"/>
      <c r="L41" s="40"/>
      <c r="M41" s="40"/>
      <c r="N41" s="40"/>
      <c r="O41" s="40"/>
      <c r="P41" s="40"/>
      <c r="Q41" s="40"/>
      <c r="R41" s="53"/>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3"/>
    </row>
    <row r="42" spans="1:54" s="6" customFormat="1" ht="54.95" customHeight="1">
      <c r="A42" s="125" t="s">
        <v>724</v>
      </c>
      <c r="B42" s="354"/>
      <c r="C42" s="359"/>
      <c r="D42" s="356"/>
      <c r="E42" s="111" t="s">
        <v>199</v>
      </c>
      <c r="F42" s="44" t="s">
        <v>154</v>
      </c>
      <c r="G42" s="52"/>
      <c r="H42" s="40"/>
      <c r="I42" s="40"/>
      <c r="J42" s="40"/>
      <c r="K42" s="40"/>
      <c r="L42" s="40"/>
      <c r="M42" s="40"/>
      <c r="N42" s="40"/>
      <c r="O42" s="40"/>
      <c r="P42" s="40"/>
      <c r="Q42" s="40"/>
      <c r="R42" s="53"/>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3"/>
    </row>
    <row r="43" spans="1:54" s="6" customFormat="1" ht="54.95" customHeight="1">
      <c r="A43" s="125" t="s">
        <v>724</v>
      </c>
      <c r="B43" s="353" t="s">
        <v>600</v>
      </c>
      <c r="C43" s="358" t="s">
        <v>155</v>
      </c>
      <c r="D43" s="355" t="s">
        <v>601</v>
      </c>
      <c r="E43" s="371" t="s">
        <v>200</v>
      </c>
      <c r="F43" s="44" t="s">
        <v>240</v>
      </c>
      <c r="G43" s="52"/>
      <c r="H43" s="40"/>
      <c r="I43" s="40"/>
      <c r="J43" s="40"/>
      <c r="K43" s="40"/>
      <c r="L43" s="40"/>
      <c r="M43" s="40"/>
      <c r="N43" s="40"/>
      <c r="O43" s="40"/>
      <c r="P43" s="40"/>
      <c r="Q43" s="40"/>
      <c r="R43" s="53"/>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3"/>
    </row>
    <row r="44" spans="1:54" s="6" customFormat="1" ht="54.95" customHeight="1">
      <c r="A44" s="125" t="s">
        <v>724</v>
      </c>
      <c r="B44" s="375"/>
      <c r="C44" s="374"/>
      <c r="D44" s="357"/>
      <c r="E44" s="372"/>
      <c r="F44" s="44" t="s">
        <v>241</v>
      </c>
      <c r="G44" s="52"/>
      <c r="H44" s="40"/>
      <c r="I44" s="40"/>
      <c r="J44" s="40"/>
      <c r="K44" s="40"/>
      <c r="L44" s="40"/>
      <c r="M44" s="40"/>
      <c r="N44" s="40"/>
      <c r="O44" s="40"/>
      <c r="P44" s="40"/>
      <c r="Q44" s="40"/>
      <c r="R44" s="53"/>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3"/>
    </row>
    <row r="45" spans="1:54" s="6" customFormat="1" ht="54.95" customHeight="1">
      <c r="A45" s="125" t="s">
        <v>724</v>
      </c>
      <c r="B45" s="375"/>
      <c r="C45" s="374"/>
      <c r="D45" s="357"/>
      <c r="E45" s="372"/>
      <c r="F45" s="44" t="s">
        <v>156</v>
      </c>
      <c r="G45" s="52"/>
      <c r="H45" s="40"/>
      <c r="I45" s="40"/>
      <c r="J45" s="40"/>
      <c r="K45" s="40"/>
      <c r="L45" s="40"/>
      <c r="M45" s="40"/>
      <c r="N45" s="40"/>
      <c r="O45" s="40"/>
      <c r="P45" s="40"/>
      <c r="Q45" s="40"/>
      <c r="R45" s="53"/>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3"/>
    </row>
    <row r="46" spans="1:54" s="6" customFormat="1" ht="54.95" customHeight="1">
      <c r="A46" s="125" t="s">
        <v>724</v>
      </c>
      <c r="B46" s="375"/>
      <c r="C46" s="374"/>
      <c r="D46" s="357"/>
      <c r="E46" s="372"/>
      <c r="F46" s="44" t="s">
        <v>242</v>
      </c>
      <c r="G46" s="52"/>
      <c r="H46" s="40"/>
      <c r="I46" s="40"/>
      <c r="J46" s="40"/>
      <c r="K46" s="40"/>
      <c r="L46" s="40"/>
      <c r="M46" s="40"/>
      <c r="N46" s="40"/>
      <c r="O46" s="40"/>
      <c r="P46" s="40"/>
      <c r="Q46" s="40"/>
      <c r="R46" s="53"/>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3"/>
    </row>
    <row r="47" spans="1:54" s="6" customFormat="1" ht="54.95" customHeight="1">
      <c r="A47" s="125" t="s">
        <v>724</v>
      </c>
      <c r="B47" s="375"/>
      <c r="C47" s="374"/>
      <c r="D47" s="357"/>
      <c r="E47" s="372"/>
      <c r="F47" s="44" t="s">
        <v>242</v>
      </c>
      <c r="G47" s="52"/>
      <c r="H47" s="40"/>
      <c r="I47" s="40"/>
      <c r="J47" s="40"/>
      <c r="K47" s="40"/>
      <c r="L47" s="40"/>
      <c r="M47" s="40"/>
      <c r="N47" s="40"/>
      <c r="O47" s="40"/>
      <c r="P47" s="40"/>
      <c r="Q47" s="40"/>
      <c r="R47" s="53"/>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3"/>
    </row>
    <row r="48" spans="1:54" s="6" customFormat="1" ht="54.95" customHeight="1">
      <c r="A48" s="125" t="s">
        <v>724</v>
      </c>
      <c r="B48" s="375"/>
      <c r="C48" s="374"/>
      <c r="D48" s="357"/>
      <c r="E48" s="372"/>
      <c r="F48" s="44" t="s">
        <v>243</v>
      </c>
      <c r="G48" s="52"/>
      <c r="H48" s="40"/>
      <c r="I48" s="40"/>
      <c r="J48" s="40"/>
      <c r="K48" s="40"/>
      <c r="L48" s="40"/>
      <c r="M48" s="40"/>
      <c r="N48" s="40"/>
      <c r="O48" s="40"/>
      <c r="P48" s="40"/>
      <c r="Q48" s="40"/>
      <c r="R48" s="53"/>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3"/>
    </row>
    <row r="49" spans="1:54" s="6" customFormat="1" ht="54.95" customHeight="1">
      <c r="A49" s="125" t="s">
        <v>724</v>
      </c>
      <c r="B49" s="375"/>
      <c r="C49" s="374"/>
      <c r="D49" s="357"/>
      <c r="E49" s="372"/>
      <c r="F49" s="44" t="s">
        <v>241</v>
      </c>
      <c r="G49" s="52"/>
      <c r="H49" s="40"/>
      <c r="I49" s="40"/>
      <c r="J49" s="40"/>
      <c r="K49" s="40"/>
      <c r="L49" s="40"/>
      <c r="M49" s="40"/>
      <c r="N49" s="40"/>
      <c r="O49" s="40"/>
      <c r="P49" s="40"/>
      <c r="Q49" s="40"/>
      <c r="R49" s="53"/>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3"/>
    </row>
    <row r="50" spans="1:54" s="6" customFormat="1" ht="54.95" customHeight="1">
      <c r="A50" s="125" t="s">
        <v>724</v>
      </c>
      <c r="B50" s="375"/>
      <c r="C50" s="374"/>
      <c r="D50" s="357"/>
      <c r="E50" s="372"/>
      <c r="F50" s="44" t="s">
        <v>152</v>
      </c>
      <c r="G50" s="52"/>
      <c r="H50" s="40"/>
      <c r="I50" s="40"/>
      <c r="J50" s="40"/>
      <c r="K50" s="40"/>
      <c r="L50" s="40"/>
      <c r="M50" s="40"/>
      <c r="N50" s="40"/>
      <c r="O50" s="40"/>
      <c r="P50" s="40"/>
      <c r="Q50" s="40"/>
      <c r="R50" s="53"/>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3"/>
    </row>
    <row r="51" spans="1:54" s="6" customFormat="1" ht="54.95" customHeight="1">
      <c r="A51" s="125" t="s">
        <v>724</v>
      </c>
      <c r="B51" s="375"/>
      <c r="C51" s="374"/>
      <c r="D51" s="357"/>
      <c r="E51" s="372"/>
      <c r="F51" s="44" t="s">
        <v>154</v>
      </c>
      <c r="G51" s="52"/>
      <c r="H51" s="40"/>
      <c r="I51" s="40"/>
      <c r="J51" s="40"/>
      <c r="K51" s="40"/>
      <c r="L51" s="40"/>
      <c r="M51" s="40"/>
      <c r="N51" s="40"/>
      <c r="O51" s="40"/>
      <c r="P51" s="40"/>
      <c r="Q51" s="40"/>
      <c r="R51" s="53"/>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3"/>
    </row>
    <row r="52" spans="1:54" s="6" customFormat="1" ht="54.95" customHeight="1">
      <c r="A52" s="125" t="s">
        <v>724</v>
      </c>
      <c r="B52" s="354"/>
      <c r="C52" s="359"/>
      <c r="D52" s="356"/>
      <c r="E52" s="373"/>
      <c r="F52" s="44" t="s">
        <v>157</v>
      </c>
      <c r="G52" s="52"/>
      <c r="H52" s="40"/>
      <c r="I52" s="40"/>
      <c r="J52" s="40"/>
      <c r="K52" s="40"/>
      <c r="L52" s="40"/>
      <c r="M52" s="40"/>
      <c r="N52" s="40"/>
      <c r="O52" s="40"/>
      <c r="P52" s="40"/>
      <c r="Q52" s="40"/>
      <c r="R52" s="53"/>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3"/>
    </row>
    <row r="53" spans="1:54" s="6" customFormat="1" ht="54.95" customHeight="1">
      <c r="A53" s="125" t="s">
        <v>724</v>
      </c>
      <c r="B53" s="353" t="s">
        <v>235</v>
      </c>
      <c r="C53" s="358" t="s">
        <v>201</v>
      </c>
      <c r="D53" s="355" t="s">
        <v>602</v>
      </c>
      <c r="E53" s="371" t="s">
        <v>202</v>
      </c>
      <c r="F53" s="44" t="s">
        <v>241</v>
      </c>
      <c r="G53" s="52"/>
      <c r="H53" s="40"/>
      <c r="I53" s="40"/>
      <c r="J53" s="40"/>
      <c r="K53" s="40"/>
      <c r="L53" s="40"/>
      <c r="M53" s="40"/>
      <c r="N53" s="40"/>
      <c r="O53" s="40"/>
      <c r="P53" s="40"/>
      <c r="Q53" s="40"/>
      <c r="R53" s="53"/>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3"/>
    </row>
    <row r="54" spans="1:54" s="6" customFormat="1" ht="54.95" customHeight="1">
      <c r="A54" s="125" t="s">
        <v>724</v>
      </c>
      <c r="B54" s="354"/>
      <c r="C54" s="359"/>
      <c r="D54" s="356"/>
      <c r="E54" s="373"/>
      <c r="F54" s="44" t="s">
        <v>241</v>
      </c>
      <c r="G54" s="40"/>
      <c r="H54" s="40"/>
      <c r="I54" s="40"/>
      <c r="J54" s="40"/>
      <c r="K54" s="40"/>
      <c r="L54" s="40"/>
      <c r="M54" s="40"/>
      <c r="N54" s="40"/>
      <c r="O54" s="40"/>
      <c r="P54" s="40"/>
      <c r="Q54" s="40"/>
      <c r="R54" s="48"/>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3"/>
    </row>
    <row r="55" spans="1:54" s="5" customFormat="1" ht="155.44999999999999" customHeight="1">
      <c r="A55" s="126" t="s">
        <v>725</v>
      </c>
      <c r="B55" s="114" t="s">
        <v>668</v>
      </c>
      <c r="C55" s="115"/>
      <c r="D55" s="116" t="s">
        <v>680</v>
      </c>
      <c r="E55" s="117"/>
      <c r="F55" s="117"/>
      <c r="G55" s="118"/>
      <c r="H55" s="118"/>
      <c r="I55" s="118"/>
      <c r="J55" s="118"/>
      <c r="K55" s="119"/>
      <c r="L55" s="119"/>
      <c r="M55" s="119"/>
      <c r="N55" s="119"/>
      <c r="O55" s="119"/>
      <c r="P55" s="119"/>
      <c r="Q55" s="119"/>
      <c r="R55" s="118"/>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4"/>
    </row>
    <row r="56" spans="1:54" s="5" customFormat="1" ht="119.1" customHeight="1">
      <c r="A56" s="126" t="s">
        <v>725</v>
      </c>
      <c r="B56" s="114" t="s">
        <v>669</v>
      </c>
      <c r="C56" s="115"/>
      <c r="D56" s="116" t="s">
        <v>681</v>
      </c>
      <c r="E56" s="117"/>
      <c r="F56" s="117"/>
      <c r="G56" s="118"/>
      <c r="H56" s="118"/>
      <c r="I56" s="118"/>
      <c r="J56" s="118"/>
      <c r="K56" s="119"/>
      <c r="L56" s="119"/>
      <c r="M56" s="119"/>
      <c r="N56" s="119"/>
      <c r="O56" s="119"/>
      <c r="P56" s="119"/>
      <c r="Q56" s="119"/>
      <c r="R56" s="118"/>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4"/>
    </row>
    <row r="57" spans="1:54" s="5" customFormat="1" ht="87" customHeight="1">
      <c r="A57" s="126" t="s">
        <v>725</v>
      </c>
      <c r="B57" s="114" t="s">
        <v>670</v>
      </c>
      <c r="C57" s="115"/>
      <c r="D57" s="116" t="s">
        <v>682</v>
      </c>
      <c r="E57" s="117"/>
      <c r="F57" s="117"/>
      <c r="G57" s="118"/>
      <c r="H57" s="118"/>
      <c r="I57" s="118"/>
      <c r="J57" s="118"/>
      <c r="K57" s="119"/>
      <c r="L57" s="119"/>
      <c r="M57" s="119"/>
      <c r="N57" s="119"/>
      <c r="O57" s="119"/>
      <c r="P57" s="119"/>
      <c r="Q57" s="119"/>
      <c r="R57" s="118"/>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4"/>
    </row>
    <row r="58" spans="1:54" s="5" customFormat="1" ht="126.6" customHeight="1">
      <c r="A58" s="126" t="s">
        <v>725</v>
      </c>
      <c r="B58" s="114" t="s">
        <v>671</v>
      </c>
      <c r="C58" s="115"/>
      <c r="D58" s="116" t="s">
        <v>683</v>
      </c>
      <c r="E58" s="117"/>
      <c r="F58" s="117"/>
      <c r="G58" s="118"/>
      <c r="H58" s="118"/>
      <c r="I58" s="118"/>
      <c r="J58" s="118"/>
      <c r="K58" s="119"/>
      <c r="L58" s="119"/>
      <c r="M58" s="119"/>
      <c r="N58" s="119"/>
      <c r="O58" s="119"/>
      <c r="P58" s="119"/>
      <c r="Q58" s="119"/>
      <c r="R58" s="118"/>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4"/>
    </row>
    <row r="59" spans="1:54" s="5" customFormat="1" ht="88.35" customHeight="1">
      <c r="A59" s="126" t="s">
        <v>725</v>
      </c>
      <c r="B59" s="114" t="s">
        <v>672</v>
      </c>
      <c r="C59" s="115"/>
      <c r="D59" s="116" t="s">
        <v>684</v>
      </c>
      <c r="E59" s="117"/>
      <c r="F59" s="117"/>
      <c r="G59" s="118"/>
      <c r="H59" s="118"/>
      <c r="I59" s="118"/>
      <c r="J59" s="118"/>
      <c r="K59" s="119"/>
      <c r="L59" s="119"/>
      <c r="M59" s="119"/>
      <c r="N59" s="119"/>
      <c r="O59" s="119"/>
      <c r="P59" s="119"/>
      <c r="Q59" s="119"/>
      <c r="R59" s="118"/>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4"/>
    </row>
    <row r="60" spans="1:54" s="5" customFormat="1" ht="54.95" customHeight="1">
      <c r="A60" s="126" t="s">
        <v>725</v>
      </c>
      <c r="B60" s="114" t="s">
        <v>673</v>
      </c>
      <c r="C60" s="115"/>
      <c r="D60" s="116" t="s">
        <v>685</v>
      </c>
      <c r="E60" s="117"/>
      <c r="F60" s="117"/>
      <c r="G60" s="118"/>
      <c r="H60" s="118"/>
      <c r="I60" s="118"/>
      <c r="J60" s="118"/>
      <c r="K60" s="119"/>
      <c r="L60" s="119"/>
      <c r="M60" s="119"/>
      <c r="N60" s="119"/>
      <c r="O60" s="119"/>
      <c r="P60" s="119"/>
      <c r="Q60" s="119"/>
      <c r="R60" s="118"/>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4"/>
    </row>
    <row r="61" spans="1:54" s="5" customFormat="1" ht="107.45" customHeight="1">
      <c r="A61" s="126" t="s">
        <v>725</v>
      </c>
      <c r="B61" s="114" t="s">
        <v>674</v>
      </c>
      <c r="C61" s="115"/>
      <c r="D61" s="116" t="s">
        <v>686</v>
      </c>
      <c r="E61" s="117"/>
      <c r="F61" s="117"/>
      <c r="G61" s="118"/>
      <c r="H61" s="118"/>
      <c r="I61" s="118"/>
      <c r="J61" s="118"/>
      <c r="K61" s="119"/>
      <c r="L61" s="119"/>
      <c r="M61" s="119"/>
      <c r="N61" s="119"/>
      <c r="O61" s="119"/>
      <c r="P61" s="119"/>
      <c r="Q61" s="119"/>
      <c r="R61" s="118"/>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4"/>
    </row>
    <row r="62" spans="1:54" s="5" customFormat="1" ht="126" customHeight="1">
      <c r="A62" s="126" t="s">
        <v>725</v>
      </c>
      <c r="B62" s="114" t="s">
        <v>675</v>
      </c>
      <c r="C62" s="115"/>
      <c r="D62" s="116" t="s">
        <v>687</v>
      </c>
      <c r="E62" s="117"/>
      <c r="F62" s="117"/>
      <c r="G62" s="118"/>
      <c r="H62" s="118"/>
      <c r="I62" s="118"/>
      <c r="J62" s="118"/>
      <c r="K62" s="119"/>
      <c r="L62" s="119"/>
      <c r="M62" s="119"/>
      <c r="N62" s="119"/>
      <c r="O62" s="119"/>
      <c r="P62" s="119"/>
      <c r="Q62" s="119"/>
      <c r="R62" s="118"/>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4"/>
    </row>
    <row r="63" spans="1:54" s="5" customFormat="1" ht="119.45" customHeight="1">
      <c r="A63" s="126" t="s">
        <v>725</v>
      </c>
      <c r="B63" s="114" t="s">
        <v>676</v>
      </c>
      <c r="C63" s="115"/>
      <c r="D63" s="116" t="s">
        <v>688</v>
      </c>
      <c r="E63" s="117"/>
      <c r="F63" s="117"/>
      <c r="G63" s="118"/>
      <c r="H63" s="118"/>
      <c r="I63" s="118"/>
      <c r="J63" s="118"/>
      <c r="K63" s="119"/>
      <c r="L63" s="119"/>
      <c r="M63" s="119"/>
      <c r="N63" s="119"/>
      <c r="O63" s="119"/>
      <c r="P63" s="119"/>
      <c r="Q63" s="119"/>
      <c r="R63" s="118"/>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4"/>
    </row>
    <row r="64" spans="1:54" s="5" customFormat="1" ht="128.1" customHeight="1">
      <c r="A64" s="126" t="s">
        <v>725</v>
      </c>
      <c r="B64" s="114" t="s">
        <v>677</v>
      </c>
      <c r="C64" s="115"/>
      <c r="D64" s="116" t="s">
        <v>689</v>
      </c>
      <c r="E64" s="117"/>
      <c r="F64" s="117"/>
      <c r="G64" s="118"/>
      <c r="H64" s="118"/>
      <c r="I64" s="118"/>
      <c r="J64" s="118"/>
      <c r="K64" s="119"/>
      <c r="L64" s="119"/>
      <c r="M64" s="119"/>
      <c r="N64" s="119"/>
      <c r="O64" s="119"/>
      <c r="P64" s="119"/>
      <c r="Q64" s="119"/>
      <c r="R64" s="118"/>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4"/>
    </row>
    <row r="65" spans="1:54" s="5" customFormat="1" ht="128.1" customHeight="1">
      <c r="A65" s="126" t="s">
        <v>725</v>
      </c>
      <c r="B65" s="114" t="s">
        <v>678</v>
      </c>
      <c r="C65" s="115"/>
      <c r="D65" s="116" t="s">
        <v>690</v>
      </c>
      <c r="E65" s="117"/>
      <c r="F65" s="117"/>
      <c r="G65" s="118"/>
      <c r="H65" s="118"/>
      <c r="I65" s="118"/>
      <c r="J65" s="118"/>
      <c r="K65" s="119"/>
      <c r="L65" s="119"/>
      <c r="M65" s="119"/>
      <c r="N65" s="119"/>
      <c r="O65" s="119"/>
      <c r="P65" s="119"/>
      <c r="Q65" s="119"/>
      <c r="R65" s="118"/>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4"/>
    </row>
    <row r="66" spans="1:54" s="5" customFormat="1" ht="128.1" customHeight="1">
      <c r="A66" s="126" t="s">
        <v>725</v>
      </c>
      <c r="B66" s="114" t="s">
        <v>679</v>
      </c>
      <c r="C66" s="115"/>
      <c r="D66" s="116" t="s">
        <v>691</v>
      </c>
      <c r="E66" s="117"/>
      <c r="F66" s="117"/>
      <c r="G66" s="118"/>
      <c r="H66" s="118"/>
      <c r="I66" s="118"/>
      <c r="J66" s="118"/>
      <c r="K66" s="119"/>
      <c r="L66" s="119"/>
      <c r="M66" s="119"/>
      <c r="N66" s="119"/>
      <c r="O66" s="119"/>
      <c r="P66" s="119"/>
      <c r="Q66" s="119"/>
      <c r="R66" s="118"/>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4"/>
    </row>
    <row r="67" spans="1:54" s="5" customFormat="1" ht="87" customHeight="1">
      <c r="A67" s="127" t="s">
        <v>732</v>
      </c>
      <c r="B67" s="9" t="s">
        <v>23</v>
      </c>
      <c r="C67" s="54" t="s">
        <v>244</v>
      </c>
      <c r="D67" s="55" t="s">
        <v>603</v>
      </c>
      <c r="E67" s="54" t="s">
        <v>701</v>
      </c>
      <c r="F67" s="54" t="s">
        <v>260</v>
      </c>
      <c r="G67" s="56"/>
      <c r="H67" s="56"/>
      <c r="I67" s="56"/>
      <c r="J67" s="56"/>
      <c r="K67" s="56"/>
      <c r="L67" s="56"/>
      <c r="M67" s="56"/>
      <c r="N67" s="56"/>
      <c r="O67" s="56"/>
      <c r="P67" s="56"/>
      <c r="Q67" s="56"/>
      <c r="R67" s="56"/>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4"/>
    </row>
    <row r="68" spans="1:54" s="5" customFormat="1" ht="54.95" customHeight="1">
      <c r="A68" s="127" t="s">
        <v>732</v>
      </c>
      <c r="B68" s="9" t="s">
        <v>24</v>
      </c>
      <c r="C68" s="54" t="s">
        <v>245</v>
      </c>
      <c r="D68" s="55" t="s">
        <v>604</v>
      </c>
      <c r="E68" s="54" t="s">
        <v>700</v>
      </c>
      <c r="F68" s="54" t="s">
        <v>261</v>
      </c>
      <c r="G68" s="56"/>
      <c r="H68" s="56"/>
      <c r="I68" s="56"/>
      <c r="J68" s="56"/>
      <c r="K68" s="56"/>
      <c r="L68" s="56"/>
      <c r="M68" s="56"/>
      <c r="N68" s="56"/>
      <c r="O68" s="56"/>
      <c r="P68" s="56"/>
      <c r="Q68" s="56"/>
      <c r="R68" s="56"/>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4"/>
    </row>
    <row r="69" spans="1:54" s="5" customFormat="1" ht="54.95" customHeight="1">
      <c r="A69" s="127" t="s">
        <v>732</v>
      </c>
      <c r="B69" s="9" t="s">
        <v>25</v>
      </c>
      <c r="C69" s="54" t="s">
        <v>246</v>
      </c>
      <c r="D69" s="55" t="s">
        <v>605</v>
      </c>
      <c r="E69" s="54" t="s">
        <v>253</v>
      </c>
      <c r="F69" s="54" t="s">
        <v>260</v>
      </c>
      <c r="G69" s="56"/>
      <c r="H69" s="56"/>
      <c r="I69" s="56"/>
      <c r="J69" s="56"/>
      <c r="K69" s="56"/>
      <c r="L69" s="56"/>
      <c r="M69" s="56"/>
      <c r="N69" s="56"/>
      <c r="O69" s="56"/>
      <c r="P69" s="56"/>
      <c r="Q69" s="56"/>
      <c r="R69" s="56"/>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4"/>
    </row>
    <row r="70" spans="1:54" s="5" customFormat="1" ht="78.599999999999994" customHeight="1">
      <c r="A70" s="127" t="s">
        <v>732</v>
      </c>
      <c r="B70" s="9" t="s">
        <v>26</v>
      </c>
      <c r="C70" s="54" t="s">
        <v>247</v>
      </c>
      <c r="D70" s="55" t="s">
        <v>606</v>
      </c>
      <c r="E70" s="54" t="s">
        <v>254</v>
      </c>
      <c r="F70" s="54" t="s">
        <v>299</v>
      </c>
      <c r="G70" s="56"/>
      <c r="H70" s="56"/>
      <c r="I70" s="56"/>
      <c r="J70" s="56"/>
      <c r="K70" s="56"/>
      <c r="L70" s="56"/>
      <c r="M70" s="56"/>
      <c r="N70" s="56"/>
      <c r="O70" s="56"/>
      <c r="P70" s="56"/>
      <c r="Q70" s="56"/>
      <c r="R70" s="56"/>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4"/>
    </row>
    <row r="71" spans="1:54" s="5" customFormat="1" ht="54.95" customHeight="1">
      <c r="A71" s="127" t="s">
        <v>732</v>
      </c>
      <c r="B71" s="9" t="s">
        <v>27</v>
      </c>
      <c r="C71" s="54" t="s">
        <v>248</v>
      </c>
      <c r="D71" s="55" t="s">
        <v>607</v>
      </c>
      <c r="E71" s="54" t="s">
        <v>255</v>
      </c>
      <c r="F71" s="54" t="s">
        <v>262</v>
      </c>
      <c r="G71" s="56"/>
      <c r="H71" s="56"/>
      <c r="I71" s="56"/>
      <c r="J71" s="56"/>
      <c r="K71" s="56"/>
      <c r="L71" s="56"/>
      <c r="M71" s="56"/>
      <c r="N71" s="56"/>
      <c r="O71" s="56"/>
      <c r="P71" s="56"/>
      <c r="Q71" s="56"/>
      <c r="R71" s="56"/>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4"/>
    </row>
    <row r="72" spans="1:54" s="5" customFormat="1" ht="54.95" customHeight="1">
      <c r="A72" s="127" t="s">
        <v>732</v>
      </c>
      <c r="B72" s="9" t="s">
        <v>28</v>
      </c>
      <c r="C72" s="54" t="s">
        <v>249</v>
      </c>
      <c r="D72" s="55" t="s">
        <v>608</v>
      </c>
      <c r="E72" s="54" t="s">
        <v>256</v>
      </c>
      <c r="F72" s="54" t="s">
        <v>263</v>
      </c>
      <c r="G72" s="56"/>
      <c r="H72" s="56"/>
      <c r="I72" s="56"/>
      <c r="J72" s="56"/>
      <c r="K72" s="56"/>
      <c r="L72" s="56"/>
      <c r="M72" s="56"/>
      <c r="N72" s="56"/>
      <c r="O72" s="56"/>
      <c r="P72" s="56"/>
      <c r="Q72" s="56"/>
      <c r="R72" s="56"/>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4"/>
    </row>
    <row r="73" spans="1:54" s="5" customFormat="1" ht="82.35" customHeight="1">
      <c r="A73" s="127" t="s">
        <v>732</v>
      </c>
      <c r="B73" s="9" t="s">
        <v>29</v>
      </c>
      <c r="C73" s="54" t="s">
        <v>250</v>
      </c>
      <c r="D73" s="55" t="s">
        <v>609</v>
      </c>
      <c r="E73" s="54" t="s">
        <v>257</v>
      </c>
      <c r="F73" s="54" t="s">
        <v>264</v>
      </c>
      <c r="G73" s="56"/>
      <c r="H73" s="56"/>
      <c r="I73" s="56"/>
      <c r="J73" s="56"/>
      <c r="K73" s="56"/>
      <c r="L73" s="56"/>
      <c r="M73" s="56"/>
      <c r="N73" s="56"/>
      <c r="O73" s="56"/>
      <c r="P73" s="56"/>
      <c r="Q73" s="56"/>
      <c r="R73" s="56"/>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4"/>
    </row>
    <row r="74" spans="1:54" s="5" customFormat="1" ht="54.95" customHeight="1">
      <c r="A74" s="127" t="s">
        <v>732</v>
      </c>
      <c r="B74" s="9" t="s">
        <v>30</v>
      </c>
      <c r="C74" s="54" t="s">
        <v>251</v>
      </c>
      <c r="D74" s="55" t="s">
        <v>610</v>
      </c>
      <c r="E74" s="54" t="s">
        <v>258</v>
      </c>
      <c r="F74" s="54" t="s">
        <v>264</v>
      </c>
      <c r="G74" s="56"/>
      <c r="H74" s="56"/>
      <c r="I74" s="56"/>
      <c r="J74" s="56"/>
      <c r="K74" s="56"/>
      <c r="L74" s="56"/>
      <c r="M74" s="56"/>
      <c r="N74" s="56"/>
      <c r="O74" s="56"/>
      <c r="P74" s="56"/>
      <c r="Q74" s="56"/>
      <c r="R74" s="56"/>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4"/>
    </row>
    <row r="75" spans="1:54" s="5" customFormat="1" ht="54.75" customHeight="1">
      <c r="A75" s="127" t="s">
        <v>732</v>
      </c>
      <c r="B75" s="9" t="s">
        <v>31</v>
      </c>
      <c r="C75" s="54" t="s">
        <v>252</v>
      </c>
      <c r="D75" s="55" t="s">
        <v>611</v>
      </c>
      <c r="E75" s="54" t="s">
        <v>259</v>
      </c>
      <c r="F75" s="54" t="s">
        <v>265</v>
      </c>
      <c r="G75" s="56"/>
      <c r="H75" s="56"/>
      <c r="I75" s="56"/>
      <c r="J75" s="56"/>
      <c r="K75" s="56"/>
      <c r="L75" s="56"/>
      <c r="M75" s="56"/>
      <c r="N75" s="56"/>
      <c r="O75" s="56"/>
      <c r="P75" s="56"/>
      <c r="Q75" s="56"/>
      <c r="R75" s="56"/>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4"/>
    </row>
    <row r="76" spans="1:54" s="5" customFormat="1" ht="110.45" customHeight="1">
      <c r="A76" s="121" t="s">
        <v>733</v>
      </c>
      <c r="B76" s="28" t="s">
        <v>658</v>
      </c>
      <c r="C76" s="57" t="s">
        <v>653</v>
      </c>
      <c r="D76" s="58" t="s">
        <v>663</v>
      </c>
      <c r="E76" s="57"/>
      <c r="F76" s="57"/>
      <c r="G76" s="59"/>
      <c r="H76" s="59"/>
      <c r="I76" s="59"/>
      <c r="J76" s="59"/>
      <c r="K76" s="60"/>
      <c r="L76" s="60"/>
      <c r="M76" s="60"/>
      <c r="N76" s="60"/>
      <c r="O76" s="60"/>
      <c r="P76" s="60"/>
      <c r="Q76" s="60"/>
      <c r="R76" s="368" t="s">
        <v>302</v>
      </c>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4"/>
    </row>
    <row r="77" spans="1:54" s="5" customFormat="1" ht="100.35" customHeight="1">
      <c r="A77" s="121" t="s">
        <v>733</v>
      </c>
      <c r="B77" s="29" t="s">
        <v>659</v>
      </c>
      <c r="C77" s="57" t="s">
        <v>654</v>
      </c>
      <c r="D77" s="58" t="s">
        <v>664</v>
      </c>
      <c r="E77" s="57"/>
      <c r="F77" s="57"/>
      <c r="G77" s="59"/>
      <c r="H77" s="59"/>
      <c r="I77" s="59"/>
      <c r="J77" s="59"/>
      <c r="K77" s="60"/>
      <c r="L77" s="60"/>
      <c r="M77" s="60"/>
      <c r="N77" s="60"/>
      <c r="O77" s="60"/>
      <c r="P77" s="60"/>
      <c r="Q77" s="60"/>
      <c r="R77" s="369"/>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4"/>
    </row>
    <row r="78" spans="1:54" s="5" customFormat="1" ht="104.45" customHeight="1">
      <c r="A78" s="121" t="s">
        <v>733</v>
      </c>
      <c r="B78" s="29" t="s">
        <v>660</v>
      </c>
      <c r="C78" s="57" t="s">
        <v>655</v>
      </c>
      <c r="D78" s="58" t="s">
        <v>665</v>
      </c>
      <c r="E78" s="57"/>
      <c r="F78" s="57"/>
      <c r="G78" s="59"/>
      <c r="H78" s="59"/>
      <c r="I78" s="59"/>
      <c r="J78" s="59"/>
      <c r="K78" s="60"/>
      <c r="L78" s="60"/>
      <c r="M78" s="60"/>
      <c r="N78" s="60"/>
      <c r="O78" s="60"/>
      <c r="P78" s="60"/>
      <c r="Q78" s="60"/>
      <c r="R78" s="369"/>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4"/>
    </row>
    <row r="79" spans="1:54" s="5" customFormat="1" ht="111.6" customHeight="1">
      <c r="A79" s="121" t="s">
        <v>733</v>
      </c>
      <c r="B79" s="29" t="s">
        <v>661</v>
      </c>
      <c r="C79" s="57" t="s">
        <v>656</v>
      </c>
      <c r="D79" s="58" t="s">
        <v>666</v>
      </c>
      <c r="E79" s="57"/>
      <c r="F79" s="57"/>
      <c r="G79" s="59"/>
      <c r="H79" s="59"/>
      <c r="I79" s="59"/>
      <c r="J79" s="59"/>
      <c r="K79" s="60"/>
      <c r="L79" s="60"/>
      <c r="M79" s="60"/>
      <c r="N79" s="60"/>
      <c r="O79" s="60"/>
      <c r="P79" s="60"/>
      <c r="Q79" s="60"/>
      <c r="R79" s="369"/>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4"/>
    </row>
    <row r="80" spans="1:54" s="5" customFormat="1" ht="88.35" customHeight="1">
      <c r="A80" s="121" t="s">
        <v>733</v>
      </c>
      <c r="B80" s="29" t="s">
        <v>662</v>
      </c>
      <c r="C80" s="57" t="s">
        <v>657</v>
      </c>
      <c r="D80" s="58" t="s">
        <v>667</v>
      </c>
      <c r="E80" s="57"/>
      <c r="F80" s="57"/>
      <c r="G80" s="59"/>
      <c r="H80" s="59"/>
      <c r="I80" s="59"/>
      <c r="J80" s="59"/>
      <c r="K80" s="60"/>
      <c r="L80" s="60"/>
      <c r="M80" s="60"/>
      <c r="N80" s="60"/>
      <c r="O80" s="60"/>
      <c r="P80" s="60"/>
      <c r="Q80" s="60"/>
      <c r="R80" s="370"/>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4"/>
    </row>
    <row r="81" spans="1:54" s="5" customFormat="1" ht="157.35" customHeight="1">
      <c r="A81" s="122" t="s">
        <v>734</v>
      </c>
      <c r="B81" s="342" t="s">
        <v>32</v>
      </c>
      <c r="C81" s="398" t="s">
        <v>303</v>
      </c>
      <c r="D81" s="61" t="s">
        <v>450</v>
      </c>
      <c r="E81" s="62" t="s">
        <v>452</v>
      </c>
      <c r="F81" s="62" t="s">
        <v>312</v>
      </c>
      <c r="G81" s="63" t="s">
        <v>330</v>
      </c>
      <c r="H81" s="64"/>
      <c r="I81" s="64"/>
      <c r="J81" s="64"/>
      <c r="K81" s="63"/>
      <c r="L81" s="63"/>
      <c r="M81" s="63"/>
      <c r="N81" s="63"/>
      <c r="O81" s="63"/>
      <c r="P81" s="65"/>
      <c r="Q81" s="65"/>
      <c r="R81" s="383" t="s">
        <v>300</v>
      </c>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4"/>
    </row>
    <row r="82" spans="1:54" s="5" customFormat="1" ht="139.35" customHeight="1">
      <c r="A82" s="122" t="s">
        <v>734</v>
      </c>
      <c r="B82" s="343"/>
      <c r="C82" s="399"/>
      <c r="D82" s="61" t="s">
        <v>451</v>
      </c>
      <c r="E82" s="62" t="s">
        <v>453</v>
      </c>
      <c r="F82" s="62" t="s">
        <v>313</v>
      </c>
      <c r="G82" s="63" t="s">
        <v>330</v>
      </c>
      <c r="H82" s="64"/>
      <c r="I82" s="64"/>
      <c r="J82" s="64"/>
      <c r="K82" s="63"/>
      <c r="L82" s="63"/>
      <c r="M82" s="63"/>
      <c r="N82" s="63"/>
      <c r="O82" s="63"/>
      <c r="P82" s="65"/>
      <c r="Q82" s="65"/>
      <c r="R82" s="38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4"/>
    </row>
    <row r="83" spans="1:54" s="5" customFormat="1" ht="102.6" customHeight="1">
      <c r="A83" s="122" t="s">
        <v>734</v>
      </c>
      <c r="B83" s="342" t="s">
        <v>33</v>
      </c>
      <c r="C83" s="391" t="s">
        <v>304</v>
      </c>
      <c r="D83" s="347" t="s">
        <v>455</v>
      </c>
      <c r="E83" s="344" t="s">
        <v>454</v>
      </c>
      <c r="F83" s="62" t="s">
        <v>314</v>
      </c>
      <c r="G83" s="63" t="s">
        <v>331</v>
      </c>
      <c r="H83" s="64"/>
      <c r="I83" s="64"/>
      <c r="J83" s="64"/>
      <c r="K83" s="63"/>
      <c r="L83" s="63"/>
      <c r="M83" s="63"/>
      <c r="N83" s="63"/>
      <c r="O83" s="63"/>
      <c r="P83" s="65"/>
      <c r="Q83" s="65"/>
      <c r="R83" s="383" t="s">
        <v>301</v>
      </c>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4"/>
    </row>
    <row r="84" spans="1:54" s="5" customFormat="1" ht="86.45" customHeight="1">
      <c r="A84" s="122" t="s">
        <v>734</v>
      </c>
      <c r="B84" s="388"/>
      <c r="C84" s="392"/>
      <c r="D84" s="348"/>
      <c r="E84" s="345"/>
      <c r="F84" s="62" t="s">
        <v>315</v>
      </c>
      <c r="G84" s="63" t="s">
        <v>330</v>
      </c>
      <c r="H84" s="64"/>
      <c r="I84" s="64"/>
      <c r="J84" s="64"/>
      <c r="K84" s="63"/>
      <c r="L84" s="63"/>
      <c r="M84" s="63"/>
      <c r="N84" s="63"/>
      <c r="O84" s="63"/>
      <c r="P84" s="65"/>
      <c r="Q84" s="65"/>
      <c r="R84" s="384"/>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4"/>
    </row>
    <row r="85" spans="1:54" s="1" customFormat="1" ht="54.95" customHeight="1">
      <c r="A85" s="122" t="s">
        <v>734</v>
      </c>
      <c r="B85" s="388"/>
      <c r="C85" s="392"/>
      <c r="D85" s="348"/>
      <c r="E85" s="345"/>
      <c r="F85" s="62" t="s">
        <v>316</v>
      </c>
      <c r="G85" s="63" t="s">
        <v>331</v>
      </c>
      <c r="H85" s="66"/>
      <c r="I85" s="66"/>
      <c r="J85" s="66"/>
      <c r="K85" s="67"/>
      <c r="L85" s="67"/>
      <c r="M85" s="67"/>
      <c r="N85" s="67"/>
      <c r="O85" s="67"/>
      <c r="P85" s="68"/>
      <c r="Q85" s="68"/>
      <c r="R85" s="384"/>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row>
    <row r="86" spans="1:54" s="1" customFormat="1" ht="54.95" customHeight="1">
      <c r="A86" s="122" t="s">
        <v>734</v>
      </c>
      <c r="B86" s="343"/>
      <c r="C86" s="393"/>
      <c r="D86" s="349"/>
      <c r="E86" s="346"/>
      <c r="F86" s="62" t="s">
        <v>317</v>
      </c>
      <c r="G86" s="63" t="s">
        <v>331</v>
      </c>
      <c r="H86" s="64"/>
      <c r="I86" s="64"/>
      <c r="J86" s="64"/>
      <c r="K86" s="63"/>
      <c r="L86" s="63"/>
      <c r="M86" s="63"/>
      <c r="N86" s="63"/>
      <c r="O86" s="63"/>
      <c r="P86" s="65"/>
      <c r="Q86" s="65"/>
      <c r="R86" s="38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row>
    <row r="87" spans="1:54" s="1" customFormat="1" ht="54.95" customHeight="1">
      <c r="A87" s="122" t="s">
        <v>734</v>
      </c>
      <c r="B87" s="389" t="s">
        <v>34</v>
      </c>
      <c r="C87" s="394" t="s">
        <v>305</v>
      </c>
      <c r="D87" s="61" t="s">
        <v>612</v>
      </c>
      <c r="E87" s="69" t="s">
        <v>456</v>
      </c>
      <c r="F87" s="70" t="s">
        <v>318</v>
      </c>
      <c r="G87" s="71" t="s">
        <v>330</v>
      </c>
      <c r="H87" s="64"/>
      <c r="I87" s="64"/>
      <c r="J87" s="64"/>
      <c r="K87" s="63"/>
      <c r="L87" s="63"/>
      <c r="M87" s="63"/>
      <c r="N87" s="63"/>
      <c r="O87" s="63"/>
      <c r="P87" s="72"/>
      <c r="Q87" s="72"/>
      <c r="R87" s="383" t="s">
        <v>574</v>
      </c>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row>
    <row r="88" spans="1:54" s="1" customFormat="1" ht="54.95" customHeight="1">
      <c r="A88" s="122" t="s">
        <v>734</v>
      </c>
      <c r="B88" s="390"/>
      <c r="C88" s="395"/>
      <c r="D88" s="73" t="s">
        <v>613</v>
      </c>
      <c r="E88" s="69" t="s">
        <v>457</v>
      </c>
      <c r="F88" s="70" t="s">
        <v>319</v>
      </c>
      <c r="G88" s="71" t="s">
        <v>330</v>
      </c>
      <c r="H88" s="64"/>
      <c r="I88" s="64"/>
      <c r="J88" s="64"/>
      <c r="K88" s="63"/>
      <c r="L88" s="63"/>
      <c r="M88" s="63"/>
      <c r="N88" s="63"/>
      <c r="O88" s="63"/>
      <c r="P88" s="72"/>
      <c r="Q88" s="72"/>
      <c r="R88" s="384"/>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row>
    <row r="89" spans="1:54" s="1" customFormat="1" ht="54.95" customHeight="1">
      <c r="A89" s="122" t="s">
        <v>734</v>
      </c>
      <c r="B89" s="10" t="s">
        <v>35</v>
      </c>
      <c r="C89" s="74" t="s">
        <v>306</v>
      </c>
      <c r="D89" s="73" t="s">
        <v>614</v>
      </c>
      <c r="E89" s="69" t="s">
        <v>458</v>
      </c>
      <c r="F89" s="70" t="s">
        <v>320</v>
      </c>
      <c r="G89" s="71" t="s">
        <v>331</v>
      </c>
      <c r="H89" s="64"/>
      <c r="I89" s="64"/>
      <c r="J89" s="64"/>
      <c r="K89" s="63"/>
      <c r="L89" s="63"/>
      <c r="M89" s="63"/>
      <c r="N89" s="63"/>
      <c r="O89" s="63"/>
      <c r="P89" s="72"/>
      <c r="Q89" s="72"/>
      <c r="R89" s="384"/>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row>
    <row r="90" spans="1:54" s="1" customFormat="1" ht="54.95" customHeight="1">
      <c r="A90" s="122" t="s">
        <v>734</v>
      </c>
      <c r="B90" s="342" t="s">
        <v>36</v>
      </c>
      <c r="C90" s="391" t="s">
        <v>307</v>
      </c>
      <c r="D90" s="347" t="s">
        <v>615</v>
      </c>
      <c r="E90" s="344" t="s">
        <v>459</v>
      </c>
      <c r="F90" s="70" t="s">
        <v>321</v>
      </c>
      <c r="G90" s="71" t="s">
        <v>330</v>
      </c>
      <c r="H90" s="64"/>
      <c r="I90" s="64"/>
      <c r="J90" s="64"/>
      <c r="K90" s="63"/>
      <c r="L90" s="63"/>
      <c r="M90" s="63"/>
      <c r="N90" s="63"/>
      <c r="O90" s="63"/>
      <c r="P90" s="72"/>
      <c r="Q90" s="72"/>
      <c r="R90" s="384"/>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row>
    <row r="91" spans="1:54" s="1" customFormat="1" ht="54.95" customHeight="1">
      <c r="A91" s="122" t="s">
        <v>734</v>
      </c>
      <c r="B91" s="388"/>
      <c r="C91" s="392"/>
      <c r="D91" s="348"/>
      <c r="E91" s="345"/>
      <c r="F91" s="70" t="s">
        <v>322</v>
      </c>
      <c r="G91" s="71" t="s">
        <v>330</v>
      </c>
      <c r="H91" s="64"/>
      <c r="I91" s="64"/>
      <c r="J91" s="64"/>
      <c r="K91" s="63"/>
      <c r="L91" s="63"/>
      <c r="M91" s="63"/>
      <c r="N91" s="63"/>
      <c r="O91" s="63"/>
      <c r="P91" s="72"/>
      <c r="Q91" s="72"/>
      <c r="R91" s="384"/>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row>
    <row r="92" spans="1:54" s="1" customFormat="1" ht="54.95" customHeight="1">
      <c r="A92" s="122" t="s">
        <v>734</v>
      </c>
      <c r="B92" s="388"/>
      <c r="C92" s="392"/>
      <c r="D92" s="348"/>
      <c r="E92" s="345"/>
      <c r="F92" s="70" t="s">
        <v>323</v>
      </c>
      <c r="G92" s="71" t="s">
        <v>330</v>
      </c>
      <c r="H92" s="64"/>
      <c r="I92" s="64"/>
      <c r="J92" s="64"/>
      <c r="K92" s="63"/>
      <c r="L92" s="63"/>
      <c r="M92" s="63"/>
      <c r="N92" s="63"/>
      <c r="O92" s="63"/>
      <c r="P92" s="72"/>
      <c r="Q92" s="72"/>
      <c r="R92" s="384"/>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row>
    <row r="93" spans="1:54" s="1" customFormat="1" ht="54.95" customHeight="1">
      <c r="A93" s="122" t="s">
        <v>734</v>
      </c>
      <c r="B93" s="388"/>
      <c r="C93" s="393"/>
      <c r="D93" s="349"/>
      <c r="E93" s="346"/>
      <c r="F93" s="70" t="s">
        <v>324</v>
      </c>
      <c r="G93" s="71" t="s">
        <v>330</v>
      </c>
      <c r="H93" s="64"/>
      <c r="I93" s="64"/>
      <c r="J93" s="64"/>
      <c r="K93" s="63"/>
      <c r="L93" s="63"/>
      <c r="M93" s="63"/>
      <c r="N93" s="63"/>
      <c r="O93" s="63"/>
      <c r="P93" s="72"/>
      <c r="Q93" s="72"/>
      <c r="R93" s="384"/>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row>
    <row r="94" spans="1:54" s="1" customFormat="1" ht="54.95" customHeight="1">
      <c r="A94" s="122" t="s">
        <v>734</v>
      </c>
      <c r="B94" s="352" t="s">
        <v>37</v>
      </c>
      <c r="C94" s="396" t="s">
        <v>308</v>
      </c>
      <c r="D94" s="347" t="s">
        <v>463</v>
      </c>
      <c r="E94" s="350" t="s">
        <v>466</v>
      </c>
      <c r="F94" s="70" t="s">
        <v>325</v>
      </c>
      <c r="G94" s="71" t="s">
        <v>331</v>
      </c>
      <c r="H94" s="64"/>
      <c r="I94" s="64"/>
      <c r="J94" s="64"/>
      <c r="K94" s="63"/>
      <c r="L94" s="63"/>
      <c r="M94" s="63"/>
      <c r="N94" s="63"/>
      <c r="O94" s="63"/>
      <c r="P94" s="72"/>
      <c r="Q94" s="72"/>
      <c r="R94" s="384"/>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row>
    <row r="95" spans="1:54" s="1" customFormat="1" ht="54.95" customHeight="1">
      <c r="A95" s="122" t="s">
        <v>734</v>
      </c>
      <c r="B95" s="352"/>
      <c r="C95" s="397"/>
      <c r="D95" s="349"/>
      <c r="E95" s="351"/>
      <c r="F95" s="70" t="s">
        <v>326</v>
      </c>
      <c r="G95" s="71" t="s">
        <v>330</v>
      </c>
      <c r="H95" s="64"/>
      <c r="I95" s="64"/>
      <c r="J95" s="64"/>
      <c r="K95" s="63"/>
      <c r="L95" s="63"/>
      <c r="M95" s="63"/>
      <c r="N95" s="63"/>
      <c r="O95" s="63"/>
      <c r="P95" s="72"/>
      <c r="Q95" s="72"/>
      <c r="R95" s="38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row>
    <row r="96" spans="1:54" s="1" customFormat="1" ht="54.95" customHeight="1">
      <c r="A96" s="122" t="s">
        <v>734</v>
      </c>
      <c r="B96" s="10" t="s">
        <v>38</v>
      </c>
      <c r="C96" s="75" t="s">
        <v>309</v>
      </c>
      <c r="D96" s="61" t="s">
        <v>616</v>
      </c>
      <c r="E96" s="76" t="s">
        <v>460</v>
      </c>
      <c r="F96" s="77" t="s">
        <v>327</v>
      </c>
      <c r="G96" s="71" t="s">
        <v>330</v>
      </c>
      <c r="H96" s="64"/>
      <c r="I96" s="64"/>
      <c r="J96" s="64"/>
      <c r="K96" s="63"/>
      <c r="L96" s="63"/>
      <c r="M96" s="63"/>
      <c r="N96" s="63"/>
      <c r="O96" s="63"/>
      <c r="P96" s="72"/>
      <c r="Q96" s="72"/>
      <c r="R96" s="383" t="s">
        <v>302</v>
      </c>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row>
    <row r="97" spans="1:53" s="1" customFormat="1" ht="54.95" customHeight="1">
      <c r="A97" s="122" t="s">
        <v>734</v>
      </c>
      <c r="B97" s="10" t="s">
        <v>39</v>
      </c>
      <c r="C97" s="75" t="s">
        <v>310</v>
      </c>
      <c r="D97" s="61" t="s">
        <v>464</v>
      </c>
      <c r="E97" s="78" t="s">
        <v>461</v>
      </c>
      <c r="F97" s="77" t="s">
        <v>328</v>
      </c>
      <c r="G97" s="71" t="s">
        <v>330</v>
      </c>
      <c r="H97" s="64"/>
      <c r="I97" s="64"/>
      <c r="J97" s="64"/>
      <c r="K97" s="63"/>
      <c r="L97" s="63"/>
      <c r="M97" s="63"/>
      <c r="N97" s="63"/>
      <c r="O97" s="63"/>
      <c r="P97" s="72"/>
      <c r="Q97" s="72"/>
      <c r="R97" s="384"/>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row>
    <row r="98" spans="1:53" s="1" customFormat="1" ht="54.95" customHeight="1">
      <c r="A98" s="122" t="s">
        <v>734</v>
      </c>
      <c r="B98" s="19" t="s">
        <v>40</v>
      </c>
      <c r="C98" s="75" t="s">
        <v>311</v>
      </c>
      <c r="D98" s="61" t="s">
        <v>465</v>
      </c>
      <c r="E98" s="79" t="s">
        <v>462</v>
      </c>
      <c r="F98" s="70" t="s">
        <v>329</v>
      </c>
      <c r="G98" s="71" t="s">
        <v>331</v>
      </c>
      <c r="H98" s="64"/>
      <c r="I98" s="64"/>
      <c r="J98" s="64"/>
      <c r="K98" s="63"/>
      <c r="L98" s="63"/>
      <c r="M98" s="63"/>
      <c r="N98" s="63"/>
      <c r="O98" s="63"/>
      <c r="P98" s="72"/>
      <c r="Q98" s="72"/>
      <c r="R98" s="38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row>
    <row r="99" spans="1:53" s="3" customFormat="1" ht="68.099999999999994" customHeight="1">
      <c r="A99" s="123" t="s">
        <v>759</v>
      </c>
      <c r="B99" s="11" t="s">
        <v>41</v>
      </c>
      <c r="C99" s="80" t="s">
        <v>266</v>
      </c>
      <c r="D99" s="81" t="s">
        <v>617</v>
      </c>
      <c r="E99" s="82" t="s">
        <v>282</v>
      </c>
      <c r="F99" s="82"/>
      <c r="G99" s="83" t="s">
        <v>330</v>
      </c>
      <c r="H99" s="84"/>
      <c r="I99" s="84"/>
      <c r="J99" s="84"/>
      <c r="K99" s="83"/>
      <c r="L99" s="83"/>
      <c r="M99" s="83"/>
      <c r="N99" s="83"/>
      <c r="O99" s="83"/>
      <c r="P99" s="83"/>
      <c r="Q99" s="83"/>
      <c r="R99" s="83"/>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row>
    <row r="100" spans="1:53" s="3" customFormat="1" ht="54.95" customHeight="1">
      <c r="A100" s="123" t="s">
        <v>759</v>
      </c>
      <c r="B100" s="11" t="s">
        <v>42</v>
      </c>
      <c r="C100" s="85" t="s">
        <v>267</v>
      </c>
      <c r="D100" s="86" t="s">
        <v>618</v>
      </c>
      <c r="E100" s="82" t="s">
        <v>283</v>
      </c>
      <c r="F100" s="82"/>
      <c r="G100" s="83" t="s">
        <v>330</v>
      </c>
      <c r="H100" s="84"/>
      <c r="I100" s="84"/>
      <c r="J100" s="84"/>
      <c r="K100" s="83"/>
      <c r="L100" s="83"/>
      <c r="M100" s="83"/>
      <c r="N100" s="83"/>
      <c r="O100" s="83"/>
      <c r="P100" s="83"/>
      <c r="Q100" s="83"/>
      <c r="R100" s="83"/>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row>
    <row r="101" spans="1:53" s="3" customFormat="1" ht="54.95" customHeight="1">
      <c r="A101" s="123" t="s">
        <v>759</v>
      </c>
      <c r="B101" s="11" t="s">
        <v>43</v>
      </c>
      <c r="C101" s="85" t="s">
        <v>268</v>
      </c>
      <c r="D101" s="86" t="s">
        <v>619</v>
      </c>
      <c r="E101" s="82" t="s">
        <v>284</v>
      </c>
      <c r="F101" s="82"/>
      <c r="G101" s="83" t="s">
        <v>330</v>
      </c>
      <c r="H101" s="84"/>
      <c r="I101" s="84"/>
      <c r="J101" s="84"/>
      <c r="K101" s="83"/>
      <c r="L101" s="83"/>
      <c r="M101" s="83"/>
      <c r="N101" s="83"/>
      <c r="O101" s="83"/>
      <c r="P101" s="83"/>
      <c r="Q101" s="83"/>
      <c r="R101" s="83"/>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row>
    <row r="102" spans="1:53" s="3" customFormat="1" ht="54.95" customHeight="1">
      <c r="A102" s="123" t="s">
        <v>759</v>
      </c>
      <c r="B102" s="11" t="s">
        <v>44</v>
      </c>
      <c r="C102" s="85" t="s">
        <v>269</v>
      </c>
      <c r="D102" s="86" t="s">
        <v>620</v>
      </c>
      <c r="E102" s="82" t="s">
        <v>285</v>
      </c>
      <c r="F102" s="82"/>
      <c r="G102" s="83" t="s">
        <v>330</v>
      </c>
      <c r="H102" s="84"/>
      <c r="I102" s="84"/>
      <c r="J102" s="84"/>
      <c r="K102" s="83"/>
      <c r="L102" s="83"/>
      <c r="M102" s="83"/>
      <c r="N102" s="83"/>
      <c r="O102" s="83"/>
      <c r="P102" s="83"/>
      <c r="Q102" s="83"/>
      <c r="R102" s="83"/>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row>
    <row r="103" spans="1:53" s="3" customFormat="1" ht="54.95" customHeight="1">
      <c r="A103" s="123" t="s">
        <v>759</v>
      </c>
      <c r="B103" s="11" t="s">
        <v>45</v>
      </c>
      <c r="C103" s="85" t="s">
        <v>280</v>
      </c>
      <c r="D103" s="86" t="s">
        <v>621</v>
      </c>
      <c r="E103" s="82" t="s">
        <v>286</v>
      </c>
      <c r="F103" s="82"/>
      <c r="G103" s="83" t="s">
        <v>330</v>
      </c>
      <c r="H103" s="84"/>
      <c r="I103" s="84"/>
      <c r="J103" s="84"/>
      <c r="K103" s="83"/>
      <c r="L103" s="83"/>
      <c r="M103" s="83"/>
      <c r="N103" s="83"/>
      <c r="O103" s="83"/>
      <c r="P103" s="83"/>
      <c r="Q103" s="83"/>
      <c r="R103" s="83"/>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row>
    <row r="104" spans="1:53" s="3" customFormat="1" ht="104.1" customHeight="1">
      <c r="A104" s="123" t="s">
        <v>759</v>
      </c>
      <c r="B104" s="11" t="s">
        <v>46</v>
      </c>
      <c r="C104" s="85" t="s">
        <v>270</v>
      </c>
      <c r="D104" s="86" t="s">
        <v>622</v>
      </c>
      <c r="E104" s="82" t="s">
        <v>281</v>
      </c>
      <c r="F104" s="82"/>
      <c r="G104" s="83" t="s">
        <v>330</v>
      </c>
      <c r="H104" s="84"/>
      <c r="I104" s="84"/>
      <c r="J104" s="84"/>
      <c r="K104" s="83"/>
      <c r="L104" s="83"/>
      <c r="M104" s="83"/>
      <c r="N104" s="83"/>
      <c r="O104" s="83"/>
      <c r="P104" s="83"/>
      <c r="Q104" s="83"/>
      <c r="R104" s="83"/>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row>
    <row r="105" spans="1:53" s="3" customFormat="1" ht="147" customHeight="1">
      <c r="A105" s="123" t="s">
        <v>759</v>
      </c>
      <c r="B105" s="11" t="s">
        <v>47</v>
      </c>
      <c r="C105" s="85" t="s">
        <v>271</v>
      </c>
      <c r="D105" s="86" t="s">
        <v>623</v>
      </c>
      <c r="E105" s="82" t="s">
        <v>287</v>
      </c>
      <c r="F105" s="82"/>
      <c r="G105" s="83" t="s">
        <v>330</v>
      </c>
      <c r="H105" s="84"/>
      <c r="I105" s="84"/>
      <c r="J105" s="84"/>
      <c r="K105" s="83"/>
      <c r="L105" s="83"/>
      <c r="M105" s="83"/>
      <c r="N105" s="83"/>
      <c r="O105" s="83"/>
      <c r="P105" s="83"/>
      <c r="Q105" s="83"/>
      <c r="R105" s="83"/>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row>
    <row r="106" spans="1:53" s="3" customFormat="1" ht="104.45" customHeight="1">
      <c r="A106" s="123" t="s">
        <v>759</v>
      </c>
      <c r="B106" s="11" t="s">
        <v>48</v>
      </c>
      <c r="C106" s="85" t="s">
        <v>272</v>
      </c>
      <c r="D106" s="86" t="s">
        <v>624</v>
      </c>
      <c r="E106" s="82" t="s">
        <v>288</v>
      </c>
      <c r="F106" s="82"/>
      <c r="G106" s="83" t="s">
        <v>330</v>
      </c>
      <c r="H106" s="84"/>
      <c r="I106" s="84"/>
      <c r="J106" s="84"/>
      <c r="K106" s="83"/>
      <c r="L106" s="83"/>
      <c r="M106" s="83"/>
      <c r="N106" s="83"/>
      <c r="O106" s="83"/>
      <c r="P106" s="83"/>
      <c r="Q106" s="83"/>
      <c r="R106" s="83"/>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row>
    <row r="107" spans="1:53" s="3" customFormat="1" ht="77.45" customHeight="1">
      <c r="A107" s="123" t="s">
        <v>759</v>
      </c>
      <c r="B107" s="11" t="s">
        <v>49</v>
      </c>
      <c r="C107" s="85" t="s">
        <v>273</v>
      </c>
      <c r="D107" s="86" t="s">
        <v>625</v>
      </c>
      <c r="E107" s="82" t="s">
        <v>289</v>
      </c>
      <c r="F107" s="82"/>
      <c r="G107" s="83" t="s">
        <v>330</v>
      </c>
      <c r="H107" s="84"/>
      <c r="I107" s="84"/>
      <c r="J107" s="84"/>
      <c r="K107" s="83"/>
      <c r="L107" s="83"/>
      <c r="M107" s="83"/>
      <c r="N107" s="83"/>
      <c r="O107" s="83"/>
      <c r="P107" s="83"/>
      <c r="Q107" s="83"/>
      <c r="R107" s="83"/>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row>
    <row r="108" spans="1:53" s="3" customFormat="1" ht="87" customHeight="1">
      <c r="A108" s="123" t="s">
        <v>759</v>
      </c>
      <c r="B108" s="11" t="s">
        <v>50</v>
      </c>
      <c r="C108" s="85" t="s">
        <v>274</v>
      </c>
      <c r="D108" s="86" t="s">
        <v>626</v>
      </c>
      <c r="E108" s="82" t="s">
        <v>290</v>
      </c>
      <c r="F108" s="82"/>
      <c r="G108" s="83" t="s">
        <v>330</v>
      </c>
      <c r="H108" s="84"/>
      <c r="I108" s="84"/>
      <c r="J108" s="84"/>
      <c r="K108" s="83"/>
      <c r="L108" s="83"/>
      <c r="M108" s="83"/>
      <c r="N108" s="83"/>
      <c r="O108" s="83"/>
      <c r="P108" s="83"/>
      <c r="Q108" s="83"/>
      <c r="R108" s="83"/>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row>
    <row r="109" spans="1:53" s="3" customFormat="1" ht="87" customHeight="1">
      <c r="A109" s="123" t="s">
        <v>759</v>
      </c>
      <c r="B109" s="11" t="s">
        <v>51</v>
      </c>
      <c r="C109" s="85" t="s">
        <v>275</v>
      </c>
      <c r="D109" s="86" t="s">
        <v>627</v>
      </c>
      <c r="E109" s="82" t="s">
        <v>291</v>
      </c>
      <c r="F109" s="82"/>
      <c r="G109" s="83" t="s">
        <v>330</v>
      </c>
      <c r="H109" s="84"/>
      <c r="I109" s="84"/>
      <c r="J109" s="84"/>
      <c r="K109" s="83"/>
      <c r="L109" s="83"/>
      <c r="M109" s="83"/>
      <c r="N109" s="83"/>
      <c r="O109" s="83"/>
      <c r="P109" s="83"/>
      <c r="Q109" s="83"/>
      <c r="R109" s="83"/>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row>
    <row r="110" spans="1:53" s="3" customFormat="1" ht="87" customHeight="1">
      <c r="A110" s="123" t="s">
        <v>759</v>
      </c>
      <c r="B110" s="11" t="s">
        <v>52</v>
      </c>
      <c r="C110" s="85" t="s">
        <v>276</v>
      </c>
      <c r="D110" s="86" t="s">
        <v>628</v>
      </c>
      <c r="E110" s="82" t="s">
        <v>292</v>
      </c>
      <c r="F110" s="82"/>
      <c r="G110" s="83" t="s">
        <v>330</v>
      </c>
      <c r="H110" s="84"/>
      <c r="I110" s="84"/>
      <c r="J110" s="84"/>
      <c r="K110" s="83"/>
      <c r="L110" s="83"/>
      <c r="M110" s="83"/>
      <c r="N110" s="83"/>
      <c r="O110" s="83"/>
      <c r="P110" s="83"/>
      <c r="Q110" s="83"/>
      <c r="R110" s="83"/>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row>
    <row r="111" spans="1:53" s="3" customFormat="1" ht="87" customHeight="1">
      <c r="A111" s="123" t="s">
        <v>759</v>
      </c>
      <c r="B111" s="11" t="s">
        <v>53</v>
      </c>
      <c r="C111" s="85" t="s">
        <v>277</v>
      </c>
      <c r="D111" s="86" t="s">
        <v>629</v>
      </c>
      <c r="E111" s="82" t="s">
        <v>293</v>
      </c>
      <c r="F111" s="82"/>
      <c r="G111" s="83" t="s">
        <v>330</v>
      </c>
      <c r="H111" s="84"/>
      <c r="I111" s="84"/>
      <c r="J111" s="84"/>
      <c r="K111" s="83"/>
      <c r="L111" s="83"/>
      <c r="M111" s="83"/>
      <c r="N111" s="83"/>
      <c r="O111" s="83"/>
      <c r="P111" s="83"/>
      <c r="Q111" s="83"/>
      <c r="R111" s="83"/>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row>
    <row r="112" spans="1:53" s="3" customFormat="1" ht="87" customHeight="1">
      <c r="A112" s="123" t="s">
        <v>759</v>
      </c>
      <c r="B112" s="11" t="s">
        <v>54</v>
      </c>
      <c r="C112" s="85" t="s">
        <v>278</v>
      </c>
      <c r="D112" s="86" t="s">
        <v>630</v>
      </c>
      <c r="E112" s="82" t="s">
        <v>294</v>
      </c>
      <c r="F112" s="82"/>
      <c r="G112" s="83" t="s">
        <v>330</v>
      </c>
      <c r="H112" s="84"/>
      <c r="I112" s="84"/>
      <c r="J112" s="84"/>
      <c r="K112" s="83"/>
      <c r="L112" s="83"/>
      <c r="M112" s="83"/>
      <c r="N112" s="83"/>
      <c r="O112" s="83"/>
      <c r="P112" s="83"/>
      <c r="Q112" s="83"/>
      <c r="R112" s="83"/>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row>
    <row r="113" spans="1:53" s="3" customFormat="1" ht="87" customHeight="1">
      <c r="A113" s="123" t="s">
        <v>759</v>
      </c>
      <c r="B113" s="11" t="s">
        <v>55</v>
      </c>
      <c r="C113" s="85" t="s">
        <v>279</v>
      </c>
      <c r="D113" s="86" t="s">
        <v>631</v>
      </c>
      <c r="E113" s="82" t="s">
        <v>295</v>
      </c>
      <c r="F113" s="82"/>
      <c r="G113" s="83" t="s">
        <v>330</v>
      </c>
      <c r="H113" s="84"/>
      <c r="I113" s="84"/>
      <c r="J113" s="84"/>
      <c r="K113" s="83"/>
      <c r="L113" s="83"/>
      <c r="M113" s="83"/>
      <c r="N113" s="83"/>
      <c r="O113" s="83"/>
      <c r="P113" s="83"/>
      <c r="Q113" s="83"/>
      <c r="R113" s="83"/>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row>
    <row r="114" spans="1:53" s="4" customFormat="1" ht="104.1" customHeight="1">
      <c r="A114" s="124" t="s">
        <v>750</v>
      </c>
      <c r="B114" s="12" t="s">
        <v>56</v>
      </c>
      <c r="C114" s="87" t="s">
        <v>332</v>
      </c>
      <c r="D114" s="88" t="s">
        <v>445</v>
      </c>
      <c r="E114" s="89" t="s">
        <v>519</v>
      </c>
      <c r="F114" s="87" t="s">
        <v>386</v>
      </c>
      <c r="G114" s="90" t="s">
        <v>441</v>
      </c>
      <c r="H114" s="91"/>
      <c r="I114" s="91"/>
      <c r="J114" s="91"/>
      <c r="K114" s="92"/>
      <c r="L114" s="92"/>
      <c r="M114" s="92"/>
      <c r="N114" s="92"/>
      <c r="O114" s="92"/>
      <c r="P114" s="92"/>
      <c r="Q114" s="92"/>
      <c r="R114" s="386" t="s">
        <v>302</v>
      </c>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row>
    <row r="115" spans="1:53" s="4" customFormat="1" ht="144.6" customHeight="1">
      <c r="A115" s="124" t="s">
        <v>750</v>
      </c>
      <c r="B115" s="12" t="s">
        <v>57</v>
      </c>
      <c r="C115" s="87" t="s">
        <v>333</v>
      </c>
      <c r="D115" s="88" t="s">
        <v>446</v>
      </c>
      <c r="E115" s="89" t="s">
        <v>520</v>
      </c>
      <c r="F115" s="87" t="s">
        <v>387</v>
      </c>
      <c r="G115" s="90" t="s">
        <v>442</v>
      </c>
      <c r="H115" s="91"/>
      <c r="I115" s="91"/>
      <c r="J115" s="91"/>
      <c r="K115" s="92"/>
      <c r="L115" s="92"/>
      <c r="M115" s="92"/>
      <c r="N115" s="92"/>
      <c r="O115" s="92"/>
      <c r="P115" s="92"/>
      <c r="Q115" s="92"/>
      <c r="R115" s="386"/>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row>
    <row r="116" spans="1:53" s="4" customFormat="1" ht="116.1" customHeight="1">
      <c r="A116" s="124" t="s">
        <v>750</v>
      </c>
      <c r="B116" s="12" t="s">
        <v>58</v>
      </c>
      <c r="C116" s="87" t="s">
        <v>334</v>
      </c>
      <c r="D116" s="88" t="s">
        <v>447</v>
      </c>
      <c r="E116" s="89" t="s">
        <v>521</v>
      </c>
      <c r="F116" s="87" t="s">
        <v>388</v>
      </c>
      <c r="G116" s="90" t="s">
        <v>442</v>
      </c>
      <c r="H116" s="91"/>
      <c r="I116" s="91"/>
      <c r="J116" s="91"/>
      <c r="K116" s="92"/>
      <c r="L116" s="92"/>
      <c r="M116" s="92"/>
      <c r="N116" s="92"/>
      <c r="O116" s="92"/>
      <c r="P116" s="92"/>
      <c r="Q116" s="92"/>
      <c r="R116" s="386"/>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row>
    <row r="117" spans="1:53" s="4" customFormat="1" ht="119.1" customHeight="1">
      <c r="A117" s="124" t="s">
        <v>750</v>
      </c>
      <c r="B117" s="12" t="s">
        <v>59</v>
      </c>
      <c r="C117" s="87" t="s">
        <v>335</v>
      </c>
      <c r="D117" s="88" t="s">
        <v>448</v>
      </c>
      <c r="E117" s="89" t="s">
        <v>522</v>
      </c>
      <c r="F117" s="87" t="s">
        <v>389</v>
      </c>
      <c r="G117" s="90" t="s">
        <v>442</v>
      </c>
      <c r="H117" s="91"/>
      <c r="I117" s="91"/>
      <c r="J117" s="91"/>
      <c r="K117" s="92"/>
      <c r="L117" s="92"/>
      <c r="M117" s="92"/>
      <c r="N117" s="92"/>
      <c r="O117" s="92"/>
      <c r="P117" s="92"/>
      <c r="Q117" s="92"/>
      <c r="R117" s="386"/>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row>
    <row r="118" spans="1:53" s="4" customFormat="1" ht="100.35" customHeight="1">
      <c r="A118" s="124" t="s">
        <v>750</v>
      </c>
      <c r="B118" s="12" t="s">
        <v>60</v>
      </c>
      <c r="C118" s="87" t="s">
        <v>336</v>
      </c>
      <c r="D118" s="88" t="s">
        <v>449</v>
      </c>
      <c r="E118" s="89" t="s">
        <v>523</v>
      </c>
      <c r="F118" s="87" t="s">
        <v>390</v>
      </c>
      <c r="G118" s="90" t="s">
        <v>441</v>
      </c>
      <c r="H118" s="91"/>
      <c r="I118" s="91"/>
      <c r="J118" s="91"/>
      <c r="K118" s="92"/>
      <c r="L118" s="92"/>
      <c r="M118" s="92"/>
      <c r="N118" s="92"/>
      <c r="O118" s="92"/>
      <c r="P118" s="92"/>
      <c r="Q118" s="92"/>
      <c r="R118" s="386"/>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row>
    <row r="119" spans="1:53" s="4" customFormat="1" ht="54.95" customHeight="1">
      <c r="A119" s="124" t="s">
        <v>750</v>
      </c>
      <c r="B119" s="12" t="s">
        <v>61</v>
      </c>
      <c r="C119" s="87" t="s">
        <v>337</v>
      </c>
      <c r="D119" s="88" t="s">
        <v>467</v>
      </c>
      <c r="E119" s="89" t="s">
        <v>524</v>
      </c>
      <c r="F119" s="87" t="s">
        <v>391</v>
      </c>
      <c r="G119" s="90" t="s">
        <v>441</v>
      </c>
      <c r="H119" s="91"/>
      <c r="I119" s="91"/>
      <c r="J119" s="91"/>
      <c r="K119" s="92"/>
      <c r="L119" s="92"/>
      <c r="M119" s="92"/>
      <c r="N119" s="92"/>
      <c r="O119" s="92"/>
      <c r="P119" s="92"/>
      <c r="Q119" s="92"/>
      <c r="R119" s="386"/>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row>
    <row r="120" spans="1:53" s="4" customFormat="1" ht="54.95" customHeight="1">
      <c r="A120" s="124" t="s">
        <v>750</v>
      </c>
      <c r="B120" s="12" t="s">
        <v>62</v>
      </c>
      <c r="C120" s="87" t="s">
        <v>338</v>
      </c>
      <c r="D120" s="88" t="s">
        <v>468</v>
      </c>
      <c r="E120" s="89" t="s">
        <v>525</v>
      </c>
      <c r="F120" s="87" t="s">
        <v>392</v>
      </c>
      <c r="G120" s="90" t="s">
        <v>441</v>
      </c>
      <c r="H120" s="91"/>
      <c r="I120" s="91"/>
      <c r="J120" s="91"/>
      <c r="K120" s="92"/>
      <c r="L120" s="92"/>
      <c r="M120" s="92"/>
      <c r="N120" s="92"/>
      <c r="O120" s="92"/>
      <c r="P120" s="92"/>
      <c r="Q120" s="92"/>
      <c r="R120" s="386"/>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row>
    <row r="121" spans="1:53" s="4" customFormat="1" ht="54.95" customHeight="1">
      <c r="A121" s="124" t="s">
        <v>750</v>
      </c>
      <c r="B121" s="12" t="s">
        <v>63</v>
      </c>
      <c r="C121" s="87" t="s">
        <v>339</v>
      </c>
      <c r="D121" s="88" t="s">
        <v>470</v>
      </c>
      <c r="E121" s="89" t="s">
        <v>526</v>
      </c>
      <c r="F121" s="87" t="s">
        <v>393</v>
      </c>
      <c r="G121" s="90" t="s">
        <v>442</v>
      </c>
      <c r="H121" s="91"/>
      <c r="I121" s="91"/>
      <c r="J121" s="91"/>
      <c r="K121" s="92"/>
      <c r="L121" s="92"/>
      <c r="M121" s="92"/>
      <c r="N121" s="92"/>
      <c r="O121" s="92"/>
      <c r="P121" s="92"/>
      <c r="Q121" s="92"/>
      <c r="R121" s="386"/>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row>
    <row r="122" spans="1:53" s="4" customFormat="1" ht="54.95" customHeight="1">
      <c r="A122" s="124" t="s">
        <v>750</v>
      </c>
      <c r="B122" s="12" t="s">
        <v>469</v>
      </c>
      <c r="C122" s="87" t="s">
        <v>340</v>
      </c>
      <c r="D122" s="88" t="s">
        <v>471</v>
      </c>
      <c r="E122" s="89" t="s">
        <v>527</v>
      </c>
      <c r="F122" s="87" t="s">
        <v>394</v>
      </c>
      <c r="G122" s="90" t="s">
        <v>442</v>
      </c>
      <c r="H122" s="91"/>
      <c r="I122" s="91"/>
      <c r="J122" s="91"/>
      <c r="K122" s="92"/>
      <c r="L122" s="92"/>
      <c r="M122" s="92"/>
      <c r="N122" s="92"/>
      <c r="O122" s="92"/>
      <c r="P122" s="92"/>
      <c r="Q122" s="92"/>
      <c r="R122" s="386"/>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row>
    <row r="123" spans="1:53" s="4" customFormat="1" ht="82.5" customHeight="1">
      <c r="A123" s="124" t="s">
        <v>750</v>
      </c>
      <c r="B123" s="12" t="s">
        <v>472</v>
      </c>
      <c r="C123" s="87" t="s">
        <v>341</v>
      </c>
      <c r="D123" s="88" t="s">
        <v>474</v>
      </c>
      <c r="E123" s="89" t="s">
        <v>528</v>
      </c>
      <c r="F123" s="87" t="s">
        <v>395</v>
      </c>
      <c r="G123" s="90" t="s">
        <v>441</v>
      </c>
      <c r="H123" s="91"/>
      <c r="I123" s="91"/>
      <c r="J123" s="91"/>
      <c r="K123" s="92"/>
      <c r="L123" s="92"/>
      <c r="M123" s="92"/>
      <c r="N123" s="92"/>
      <c r="O123" s="92"/>
      <c r="P123" s="92"/>
      <c r="Q123" s="92"/>
      <c r="R123" s="386"/>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row>
    <row r="124" spans="1:53" s="4" customFormat="1" ht="124.5" customHeight="1">
      <c r="A124" s="124" t="s">
        <v>750</v>
      </c>
      <c r="B124" s="12" t="s">
        <v>64</v>
      </c>
      <c r="C124" s="87" t="s">
        <v>342</v>
      </c>
      <c r="D124" s="88" t="s">
        <v>475</v>
      </c>
      <c r="E124" s="89" t="s">
        <v>529</v>
      </c>
      <c r="F124" s="87" t="s">
        <v>396</v>
      </c>
      <c r="G124" s="90" t="s">
        <v>441</v>
      </c>
      <c r="H124" s="91"/>
      <c r="I124" s="91"/>
      <c r="J124" s="91"/>
      <c r="K124" s="92"/>
      <c r="L124" s="92"/>
      <c r="M124" s="92"/>
      <c r="N124" s="92"/>
      <c r="O124" s="92"/>
      <c r="P124" s="92"/>
      <c r="Q124" s="92"/>
      <c r="R124" s="386"/>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row>
    <row r="125" spans="1:53" s="4" customFormat="1" ht="54.95" customHeight="1">
      <c r="A125" s="124" t="s">
        <v>750</v>
      </c>
      <c r="B125" s="12" t="s">
        <v>65</v>
      </c>
      <c r="C125" s="87" t="s">
        <v>343</v>
      </c>
      <c r="D125" s="88" t="s">
        <v>476</v>
      </c>
      <c r="E125" s="89" t="s">
        <v>530</v>
      </c>
      <c r="F125" s="87" t="s">
        <v>397</v>
      </c>
      <c r="G125" s="90" t="s">
        <v>442</v>
      </c>
      <c r="H125" s="91"/>
      <c r="I125" s="91"/>
      <c r="J125" s="91"/>
      <c r="K125" s="92"/>
      <c r="L125" s="92"/>
      <c r="M125" s="92"/>
      <c r="N125" s="92"/>
      <c r="O125" s="92"/>
      <c r="P125" s="92"/>
      <c r="Q125" s="92"/>
      <c r="R125" s="386"/>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row>
    <row r="126" spans="1:53" s="4" customFormat="1" ht="54.95" customHeight="1">
      <c r="A126" s="124" t="s">
        <v>750</v>
      </c>
      <c r="B126" s="12" t="s">
        <v>66</v>
      </c>
      <c r="C126" s="87" t="s">
        <v>344</v>
      </c>
      <c r="D126" s="88" t="s">
        <v>477</v>
      </c>
      <c r="E126" s="89" t="s">
        <v>531</v>
      </c>
      <c r="F126" s="87" t="s">
        <v>398</v>
      </c>
      <c r="G126" s="90" t="s">
        <v>441</v>
      </c>
      <c r="H126" s="91"/>
      <c r="I126" s="91"/>
      <c r="J126" s="91"/>
      <c r="K126" s="92"/>
      <c r="L126" s="92"/>
      <c r="M126" s="92"/>
      <c r="N126" s="92"/>
      <c r="O126" s="92"/>
      <c r="P126" s="92"/>
      <c r="Q126" s="92"/>
      <c r="R126" s="386"/>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row>
    <row r="127" spans="1:53" s="4" customFormat="1" ht="54.95" customHeight="1">
      <c r="A127" s="124" t="s">
        <v>750</v>
      </c>
      <c r="B127" s="12" t="s">
        <v>67</v>
      </c>
      <c r="C127" s="87" t="s">
        <v>345</v>
      </c>
      <c r="D127" s="88" t="s">
        <v>478</v>
      </c>
      <c r="E127" s="89" t="s">
        <v>532</v>
      </c>
      <c r="F127" s="87" t="s">
        <v>399</v>
      </c>
      <c r="G127" s="90" t="s">
        <v>441</v>
      </c>
      <c r="H127" s="91"/>
      <c r="I127" s="91"/>
      <c r="J127" s="91"/>
      <c r="K127" s="92"/>
      <c r="L127" s="92"/>
      <c r="M127" s="92"/>
      <c r="N127" s="92"/>
      <c r="O127" s="92"/>
      <c r="P127" s="92"/>
      <c r="Q127" s="92"/>
      <c r="R127" s="386"/>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row>
    <row r="128" spans="1:53" s="4" customFormat="1" ht="54.95" customHeight="1">
      <c r="A128" s="124" t="s">
        <v>750</v>
      </c>
      <c r="B128" s="12" t="s">
        <v>68</v>
      </c>
      <c r="C128" s="87" t="s">
        <v>346</v>
      </c>
      <c r="D128" s="88" t="s">
        <v>479</v>
      </c>
      <c r="E128" s="89" t="s">
        <v>533</v>
      </c>
      <c r="F128" s="87" t="s">
        <v>400</v>
      </c>
      <c r="G128" s="90" t="s">
        <v>441</v>
      </c>
      <c r="H128" s="91"/>
      <c r="I128" s="91"/>
      <c r="J128" s="91"/>
      <c r="K128" s="92"/>
      <c r="L128" s="92"/>
      <c r="M128" s="92"/>
      <c r="N128" s="92"/>
      <c r="O128" s="92"/>
      <c r="P128" s="92"/>
      <c r="Q128" s="92"/>
      <c r="R128" s="386"/>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row>
    <row r="129" spans="1:53" s="4" customFormat="1" ht="54.95" customHeight="1">
      <c r="A129" s="124" t="s">
        <v>750</v>
      </c>
      <c r="B129" s="12" t="s">
        <v>69</v>
      </c>
      <c r="C129" s="87" t="s">
        <v>347</v>
      </c>
      <c r="D129" s="88" t="s">
        <v>480</v>
      </c>
      <c r="E129" s="89" t="s">
        <v>534</v>
      </c>
      <c r="F129" s="87" t="s">
        <v>401</v>
      </c>
      <c r="G129" s="90" t="s">
        <v>441</v>
      </c>
      <c r="H129" s="91"/>
      <c r="I129" s="91"/>
      <c r="J129" s="91"/>
      <c r="K129" s="92"/>
      <c r="L129" s="92"/>
      <c r="M129" s="92"/>
      <c r="N129" s="92"/>
      <c r="O129" s="92"/>
      <c r="P129" s="92"/>
      <c r="Q129" s="92"/>
      <c r="R129" s="386"/>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row>
    <row r="130" spans="1:53" s="4" customFormat="1" ht="54.95" customHeight="1">
      <c r="A130" s="124" t="s">
        <v>750</v>
      </c>
      <c r="B130" s="12" t="s">
        <v>70</v>
      </c>
      <c r="C130" s="87" t="s">
        <v>348</v>
      </c>
      <c r="D130" s="88" t="s">
        <v>481</v>
      </c>
      <c r="E130" s="89" t="s">
        <v>535</v>
      </c>
      <c r="F130" s="87" t="s">
        <v>402</v>
      </c>
      <c r="G130" s="90" t="s">
        <v>441</v>
      </c>
      <c r="H130" s="91"/>
      <c r="I130" s="91"/>
      <c r="J130" s="91"/>
      <c r="K130" s="92"/>
      <c r="L130" s="92"/>
      <c r="M130" s="92"/>
      <c r="N130" s="92"/>
      <c r="O130" s="92"/>
      <c r="P130" s="92"/>
      <c r="Q130" s="92"/>
      <c r="R130" s="386"/>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row>
    <row r="131" spans="1:53" s="4" customFormat="1" ht="54.95" customHeight="1">
      <c r="A131" s="124" t="s">
        <v>750</v>
      </c>
      <c r="B131" s="12" t="s">
        <v>71</v>
      </c>
      <c r="C131" s="87" t="s">
        <v>349</v>
      </c>
      <c r="D131" s="88" t="s">
        <v>481</v>
      </c>
      <c r="E131" s="89" t="s">
        <v>536</v>
      </c>
      <c r="F131" s="87" t="s">
        <v>403</v>
      </c>
      <c r="G131" s="90" t="s">
        <v>441</v>
      </c>
      <c r="H131" s="91"/>
      <c r="I131" s="91"/>
      <c r="J131" s="91"/>
      <c r="K131" s="92"/>
      <c r="L131" s="92"/>
      <c r="M131" s="92"/>
      <c r="N131" s="92"/>
      <c r="O131" s="92"/>
      <c r="P131" s="92"/>
      <c r="Q131" s="92"/>
      <c r="R131" s="386"/>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row>
    <row r="132" spans="1:53" s="4" customFormat="1" ht="54.95" customHeight="1">
      <c r="A132" s="124" t="s">
        <v>750</v>
      </c>
      <c r="B132" s="12" t="s">
        <v>72</v>
      </c>
      <c r="C132" s="87" t="s">
        <v>350</v>
      </c>
      <c r="D132" s="88" t="s">
        <v>482</v>
      </c>
      <c r="E132" s="89" t="s">
        <v>537</v>
      </c>
      <c r="F132" s="87" t="s">
        <v>404</v>
      </c>
      <c r="G132" s="90" t="s">
        <v>441</v>
      </c>
      <c r="H132" s="91"/>
      <c r="I132" s="91"/>
      <c r="J132" s="91"/>
      <c r="K132" s="92"/>
      <c r="L132" s="92"/>
      <c r="M132" s="92"/>
      <c r="N132" s="92"/>
      <c r="O132" s="92"/>
      <c r="P132" s="92"/>
      <c r="Q132" s="92"/>
      <c r="R132" s="386"/>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row>
    <row r="133" spans="1:53" s="4" customFormat="1" ht="54.95" customHeight="1">
      <c r="A133" s="124" t="s">
        <v>750</v>
      </c>
      <c r="B133" s="12" t="s">
        <v>73</v>
      </c>
      <c r="C133" s="87" t="s">
        <v>351</v>
      </c>
      <c r="D133" s="88" t="s">
        <v>483</v>
      </c>
      <c r="E133" s="89" t="s">
        <v>538</v>
      </c>
      <c r="F133" s="87" t="s">
        <v>405</v>
      </c>
      <c r="G133" s="90" t="s">
        <v>442</v>
      </c>
      <c r="H133" s="91"/>
      <c r="I133" s="91"/>
      <c r="J133" s="91"/>
      <c r="K133" s="92"/>
      <c r="L133" s="92"/>
      <c r="M133" s="92"/>
      <c r="N133" s="92"/>
      <c r="O133" s="92"/>
      <c r="P133" s="92"/>
      <c r="Q133" s="92"/>
      <c r="R133" s="386"/>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row>
    <row r="134" spans="1:53" s="4" customFormat="1" ht="54.95" customHeight="1">
      <c r="A134" s="124" t="s">
        <v>750</v>
      </c>
      <c r="B134" s="12" t="s">
        <v>74</v>
      </c>
      <c r="C134" s="87" t="s">
        <v>352</v>
      </c>
      <c r="D134" s="88" t="s">
        <v>484</v>
      </c>
      <c r="E134" s="89" t="s">
        <v>539</v>
      </c>
      <c r="F134" s="87" t="s">
        <v>406</v>
      </c>
      <c r="G134" s="90" t="s">
        <v>441</v>
      </c>
      <c r="H134" s="91"/>
      <c r="I134" s="91"/>
      <c r="J134" s="91"/>
      <c r="K134" s="92"/>
      <c r="L134" s="92"/>
      <c r="M134" s="92"/>
      <c r="N134" s="92"/>
      <c r="O134" s="92"/>
      <c r="P134" s="92"/>
      <c r="Q134" s="92"/>
      <c r="R134" s="386"/>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row>
    <row r="135" spans="1:53" s="4" customFormat="1" ht="63.75" customHeight="1">
      <c r="A135" s="124" t="s">
        <v>750</v>
      </c>
      <c r="B135" s="12" t="s">
        <v>75</v>
      </c>
      <c r="C135" s="87" t="s">
        <v>353</v>
      </c>
      <c r="D135" s="88" t="s">
        <v>485</v>
      </c>
      <c r="E135" s="89" t="s">
        <v>540</v>
      </c>
      <c r="F135" s="87" t="s">
        <v>407</v>
      </c>
      <c r="G135" s="90" t="s">
        <v>442</v>
      </c>
      <c r="H135" s="91"/>
      <c r="I135" s="91"/>
      <c r="J135" s="91"/>
      <c r="K135" s="92"/>
      <c r="L135" s="92"/>
      <c r="M135" s="92"/>
      <c r="N135" s="92"/>
      <c r="O135" s="92"/>
      <c r="P135" s="92"/>
      <c r="Q135" s="92"/>
      <c r="R135" s="386"/>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row>
    <row r="136" spans="1:53" s="4" customFormat="1" ht="82.5" customHeight="1">
      <c r="A136" s="124" t="s">
        <v>750</v>
      </c>
      <c r="B136" s="12" t="s">
        <v>76</v>
      </c>
      <c r="C136" s="93" t="s">
        <v>354</v>
      </c>
      <c r="D136" s="88" t="s">
        <v>486</v>
      </c>
      <c r="E136" s="89" t="s">
        <v>541</v>
      </c>
      <c r="F136" s="87" t="s">
        <v>408</v>
      </c>
      <c r="G136" s="90" t="s">
        <v>442</v>
      </c>
      <c r="H136" s="91"/>
      <c r="I136" s="91"/>
      <c r="J136" s="91"/>
      <c r="K136" s="92"/>
      <c r="L136" s="92"/>
      <c r="M136" s="92"/>
      <c r="N136" s="92"/>
      <c r="O136" s="92"/>
      <c r="P136" s="92"/>
      <c r="Q136" s="92"/>
      <c r="R136" s="386"/>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row>
    <row r="137" spans="1:53" s="4" customFormat="1" ht="54.95" customHeight="1">
      <c r="A137" s="124" t="s">
        <v>750</v>
      </c>
      <c r="B137" s="12" t="s">
        <v>77</v>
      </c>
      <c r="C137" s="93" t="s">
        <v>355</v>
      </c>
      <c r="D137" s="88" t="s">
        <v>487</v>
      </c>
      <c r="E137" s="89" t="s">
        <v>542</v>
      </c>
      <c r="F137" s="87" t="s">
        <v>409</v>
      </c>
      <c r="G137" s="90" t="s">
        <v>442</v>
      </c>
      <c r="H137" s="91"/>
      <c r="I137" s="91"/>
      <c r="J137" s="91"/>
      <c r="K137" s="92"/>
      <c r="L137" s="92"/>
      <c r="M137" s="92"/>
      <c r="N137" s="92"/>
      <c r="O137" s="92"/>
      <c r="P137" s="92"/>
      <c r="Q137" s="92"/>
      <c r="R137" s="386"/>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row>
    <row r="138" spans="1:53" s="4" customFormat="1" ht="70.5" customHeight="1">
      <c r="A138" s="124" t="s">
        <v>750</v>
      </c>
      <c r="B138" s="12" t="s">
        <v>78</v>
      </c>
      <c r="C138" s="87" t="s">
        <v>356</v>
      </c>
      <c r="D138" s="88" t="s">
        <v>488</v>
      </c>
      <c r="E138" s="89" t="s">
        <v>543</v>
      </c>
      <c r="F138" s="87" t="s">
        <v>410</v>
      </c>
      <c r="G138" s="90" t="s">
        <v>442</v>
      </c>
      <c r="H138" s="91"/>
      <c r="I138" s="91"/>
      <c r="J138" s="91"/>
      <c r="K138" s="92"/>
      <c r="L138" s="92"/>
      <c r="M138" s="92"/>
      <c r="N138" s="92"/>
      <c r="O138" s="92"/>
      <c r="P138" s="92"/>
      <c r="Q138" s="92"/>
      <c r="R138" s="386"/>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row>
    <row r="139" spans="1:53" s="4" customFormat="1" ht="54.95" customHeight="1">
      <c r="A139" s="124" t="s">
        <v>750</v>
      </c>
      <c r="B139" s="12" t="s">
        <v>79</v>
      </c>
      <c r="C139" s="87" t="s">
        <v>357</v>
      </c>
      <c r="D139" s="88" t="s">
        <v>489</v>
      </c>
      <c r="E139" s="89" t="s">
        <v>544</v>
      </c>
      <c r="F139" s="87" t="s">
        <v>411</v>
      </c>
      <c r="G139" s="90" t="s">
        <v>442</v>
      </c>
      <c r="H139" s="91"/>
      <c r="I139" s="91"/>
      <c r="J139" s="91"/>
      <c r="K139" s="92"/>
      <c r="L139" s="92"/>
      <c r="M139" s="92"/>
      <c r="N139" s="92"/>
      <c r="O139" s="92"/>
      <c r="P139" s="92"/>
      <c r="Q139" s="92"/>
      <c r="R139" s="386"/>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row>
    <row r="140" spans="1:53" s="4" customFormat="1" ht="54.95" customHeight="1">
      <c r="A140" s="124" t="s">
        <v>750</v>
      </c>
      <c r="B140" s="12" t="s">
        <v>80</v>
      </c>
      <c r="C140" s="87" t="s">
        <v>358</v>
      </c>
      <c r="D140" s="88" t="s">
        <v>490</v>
      </c>
      <c r="E140" s="94" t="s">
        <v>545</v>
      </c>
      <c r="F140" s="87" t="s">
        <v>412</v>
      </c>
      <c r="G140" s="90" t="s">
        <v>442</v>
      </c>
      <c r="H140" s="91"/>
      <c r="I140" s="91"/>
      <c r="J140" s="91"/>
      <c r="K140" s="92"/>
      <c r="L140" s="92"/>
      <c r="M140" s="92"/>
      <c r="N140" s="92"/>
      <c r="O140" s="92"/>
      <c r="P140" s="92"/>
      <c r="Q140" s="92"/>
      <c r="R140" s="386"/>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row>
    <row r="141" spans="1:53" s="4" customFormat="1" ht="54.95" customHeight="1">
      <c r="A141" s="124" t="s">
        <v>750</v>
      </c>
      <c r="B141" s="12" t="s">
        <v>81</v>
      </c>
      <c r="C141" s="87" t="s">
        <v>359</v>
      </c>
      <c r="D141" s="88" t="s">
        <v>491</v>
      </c>
      <c r="E141" s="95" t="s">
        <v>546</v>
      </c>
      <c r="F141" s="87" t="s">
        <v>413</v>
      </c>
      <c r="G141" s="90" t="s">
        <v>442</v>
      </c>
      <c r="H141" s="91"/>
      <c r="I141" s="91"/>
      <c r="J141" s="91"/>
      <c r="K141" s="92"/>
      <c r="L141" s="92"/>
      <c r="M141" s="92"/>
      <c r="N141" s="92"/>
      <c r="O141" s="92"/>
      <c r="P141" s="92"/>
      <c r="Q141" s="92"/>
      <c r="R141" s="386"/>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row>
    <row r="142" spans="1:53" s="4" customFormat="1" ht="54.95" customHeight="1">
      <c r="A142" s="124" t="s">
        <v>750</v>
      </c>
      <c r="B142" s="12" t="s">
        <v>82</v>
      </c>
      <c r="C142" s="87" t="s">
        <v>360</v>
      </c>
      <c r="D142" s="88" t="s">
        <v>492</v>
      </c>
      <c r="E142" s="89" t="s">
        <v>547</v>
      </c>
      <c r="F142" s="87" t="s">
        <v>414</v>
      </c>
      <c r="G142" s="90" t="s">
        <v>442</v>
      </c>
      <c r="H142" s="91"/>
      <c r="I142" s="91"/>
      <c r="J142" s="91"/>
      <c r="K142" s="92"/>
      <c r="L142" s="92"/>
      <c r="M142" s="92"/>
      <c r="N142" s="92"/>
      <c r="O142" s="92"/>
      <c r="P142" s="92"/>
      <c r="Q142" s="92"/>
      <c r="R142" s="386"/>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row>
    <row r="143" spans="1:53" s="4" customFormat="1" ht="54.95" customHeight="1">
      <c r="A143" s="124" t="s">
        <v>750</v>
      </c>
      <c r="B143" s="12" t="s">
        <v>83</v>
      </c>
      <c r="C143" s="87" t="s">
        <v>361</v>
      </c>
      <c r="D143" s="88" t="s">
        <v>493</v>
      </c>
      <c r="E143" s="89" t="s">
        <v>548</v>
      </c>
      <c r="F143" s="87" t="s">
        <v>415</v>
      </c>
      <c r="G143" s="90" t="s">
        <v>442</v>
      </c>
      <c r="H143" s="91"/>
      <c r="I143" s="91"/>
      <c r="J143" s="91"/>
      <c r="K143" s="92"/>
      <c r="L143" s="92"/>
      <c r="M143" s="92"/>
      <c r="N143" s="92"/>
      <c r="O143" s="92"/>
      <c r="P143" s="92"/>
      <c r="Q143" s="92"/>
      <c r="R143" s="386"/>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row>
    <row r="144" spans="1:53" s="4" customFormat="1" ht="54.95" customHeight="1">
      <c r="A144" s="124" t="s">
        <v>750</v>
      </c>
      <c r="B144" s="12" t="s">
        <v>84</v>
      </c>
      <c r="C144" s="87" t="s">
        <v>362</v>
      </c>
      <c r="D144" s="88" t="s">
        <v>494</v>
      </c>
      <c r="E144" s="89" t="s">
        <v>549</v>
      </c>
      <c r="F144" s="87" t="s">
        <v>416</v>
      </c>
      <c r="G144" s="90" t="s">
        <v>442</v>
      </c>
      <c r="H144" s="91"/>
      <c r="I144" s="91"/>
      <c r="J144" s="91"/>
      <c r="K144" s="92"/>
      <c r="L144" s="92"/>
      <c r="M144" s="92"/>
      <c r="N144" s="92"/>
      <c r="O144" s="92"/>
      <c r="P144" s="92"/>
      <c r="Q144" s="92"/>
      <c r="R144" s="386"/>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row>
    <row r="145" spans="1:53" s="4" customFormat="1" ht="54.95" customHeight="1">
      <c r="A145" s="124" t="s">
        <v>750</v>
      </c>
      <c r="B145" s="12" t="s">
        <v>85</v>
      </c>
      <c r="C145" s="87" t="s">
        <v>363</v>
      </c>
      <c r="D145" s="88" t="s">
        <v>495</v>
      </c>
      <c r="E145" s="89" t="s">
        <v>550</v>
      </c>
      <c r="F145" s="87" t="s">
        <v>417</v>
      </c>
      <c r="G145" s="90" t="s">
        <v>442</v>
      </c>
      <c r="H145" s="91"/>
      <c r="I145" s="91"/>
      <c r="J145" s="91"/>
      <c r="K145" s="92"/>
      <c r="L145" s="92"/>
      <c r="M145" s="92"/>
      <c r="N145" s="92"/>
      <c r="O145" s="92"/>
      <c r="P145" s="92"/>
      <c r="Q145" s="92"/>
      <c r="R145" s="386"/>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row>
    <row r="146" spans="1:53" s="4" customFormat="1" ht="76.5" customHeight="1">
      <c r="A146" s="124" t="s">
        <v>750</v>
      </c>
      <c r="B146" s="12" t="s">
        <v>86</v>
      </c>
      <c r="C146" s="87" t="s">
        <v>364</v>
      </c>
      <c r="D146" s="88" t="s">
        <v>496</v>
      </c>
      <c r="E146" s="89" t="s">
        <v>551</v>
      </c>
      <c r="F146" s="87" t="s">
        <v>418</v>
      </c>
      <c r="G146" s="90" t="s">
        <v>442</v>
      </c>
      <c r="H146" s="91"/>
      <c r="I146" s="91"/>
      <c r="J146" s="91"/>
      <c r="K146" s="92"/>
      <c r="L146" s="92"/>
      <c r="M146" s="92"/>
      <c r="N146" s="92"/>
      <c r="O146" s="92"/>
      <c r="P146" s="92"/>
      <c r="Q146" s="92"/>
      <c r="R146" s="386"/>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row>
    <row r="147" spans="1:53" s="4" customFormat="1" ht="75" customHeight="1">
      <c r="A147" s="124" t="s">
        <v>750</v>
      </c>
      <c r="B147" s="12" t="s">
        <v>87</v>
      </c>
      <c r="C147" s="87" t="s">
        <v>365</v>
      </c>
      <c r="D147" s="88" t="s">
        <v>497</v>
      </c>
      <c r="E147" s="89" t="s">
        <v>552</v>
      </c>
      <c r="F147" s="87" t="s">
        <v>419</v>
      </c>
      <c r="G147" s="90" t="s">
        <v>441</v>
      </c>
      <c r="H147" s="91"/>
      <c r="I147" s="91"/>
      <c r="J147" s="91"/>
      <c r="K147" s="92"/>
      <c r="L147" s="92"/>
      <c r="M147" s="92"/>
      <c r="N147" s="92"/>
      <c r="O147" s="92"/>
      <c r="P147" s="92"/>
      <c r="Q147" s="92"/>
      <c r="R147" s="386"/>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row>
    <row r="148" spans="1:53" s="4" customFormat="1" ht="54.95" customHeight="1">
      <c r="A148" s="124" t="s">
        <v>750</v>
      </c>
      <c r="B148" s="12" t="s">
        <v>88</v>
      </c>
      <c r="C148" s="87" t="s">
        <v>366</v>
      </c>
      <c r="D148" s="88" t="s">
        <v>498</v>
      </c>
      <c r="E148" s="89" t="s">
        <v>553</v>
      </c>
      <c r="F148" s="87" t="s">
        <v>420</v>
      </c>
      <c r="G148" s="90" t="s">
        <v>441</v>
      </c>
      <c r="H148" s="91"/>
      <c r="I148" s="91"/>
      <c r="J148" s="91"/>
      <c r="K148" s="92"/>
      <c r="L148" s="92"/>
      <c r="M148" s="92"/>
      <c r="N148" s="92"/>
      <c r="O148" s="92"/>
      <c r="P148" s="92"/>
      <c r="Q148" s="92"/>
      <c r="R148" s="386"/>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row>
    <row r="149" spans="1:53" s="4" customFormat="1" ht="54.95" customHeight="1">
      <c r="A149" s="124" t="s">
        <v>750</v>
      </c>
      <c r="B149" s="12" t="s">
        <v>89</v>
      </c>
      <c r="C149" s="87" t="s">
        <v>367</v>
      </c>
      <c r="D149" s="88" t="s">
        <v>499</v>
      </c>
      <c r="E149" s="89" t="s">
        <v>554</v>
      </c>
      <c r="F149" s="87" t="s">
        <v>421</v>
      </c>
      <c r="G149" s="90" t="s">
        <v>441</v>
      </c>
      <c r="H149" s="91"/>
      <c r="I149" s="91"/>
      <c r="J149" s="91"/>
      <c r="K149" s="92"/>
      <c r="L149" s="92"/>
      <c r="M149" s="92"/>
      <c r="N149" s="92"/>
      <c r="O149" s="92"/>
      <c r="P149" s="92"/>
      <c r="Q149" s="92"/>
      <c r="R149" s="386"/>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row>
    <row r="150" spans="1:53" s="4" customFormat="1" ht="54.95" customHeight="1">
      <c r="A150" s="124" t="s">
        <v>750</v>
      </c>
      <c r="B150" s="12" t="s">
        <v>90</v>
      </c>
      <c r="C150" s="87" t="s">
        <v>368</v>
      </c>
      <c r="D150" s="88" t="s">
        <v>500</v>
      </c>
      <c r="E150" s="89" t="s">
        <v>555</v>
      </c>
      <c r="F150" s="87" t="s">
        <v>422</v>
      </c>
      <c r="G150" s="90" t="s">
        <v>441</v>
      </c>
      <c r="H150" s="91"/>
      <c r="I150" s="91"/>
      <c r="J150" s="91"/>
      <c r="K150" s="92"/>
      <c r="L150" s="92"/>
      <c r="M150" s="92"/>
      <c r="N150" s="92"/>
      <c r="O150" s="92"/>
      <c r="P150" s="92"/>
      <c r="Q150" s="92"/>
      <c r="R150" s="386"/>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row>
    <row r="151" spans="1:53" s="4" customFormat="1" ht="54.95" customHeight="1">
      <c r="A151" s="124" t="s">
        <v>750</v>
      </c>
      <c r="B151" s="12" t="s">
        <v>473</v>
      </c>
      <c r="C151" s="87" t="s">
        <v>369</v>
      </c>
      <c r="D151" s="88" t="s">
        <v>501</v>
      </c>
      <c r="E151" s="89" t="s">
        <v>556</v>
      </c>
      <c r="F151" s="87" t="s">
        <v>423</v>
      </c>
      <c r="G151" s="90" t="s">
        <v>442</v>
      </c>
      <c r="H151" s="91"/>
      <c r="I151" s="91"/>
      <c r="J151" s="91"/>
      <c r="K151" s="92"/>
      <c r="L151" s="92"/>
      <c r="M151" s="92"/>
      <c r="N151" s="92"/>
      <c r="O151" s="92"/>
      <c r="P151" s="92"/>
      <c r="Q151" s="92"/>
      <c r="R151" s="386"/>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row>
    <row r="152" spans="1:53" s="4" customFormat="1" ht="54.95" customHeight="1">
      <c r="A152" s="124" t="s">
        <v>750</v>
      </c>
      <c r="B152" s="12" t="s">
        <v>91</v>
      </c>
      <c r="C152" s="87" t="s">
        <v>370</v>
      </c>
      <c r="D152" s="88" t="s">
        <v>502</v>
      </c>
      <c r="E152" s="89" t="s">
        <v>557</v>
      </c>
      <c r="F152" s="87" t="s">
        <v>424</v>
      </c>
      <c r="G152" s="90" t="s">
        <v>443</v>
      </c>
      <c r="H152" s="91"/>
      <c r="I152" s="91"/>
      <c r="J152" s="91"/>
      <c r="K152" s="92"/>
      <c r="L152" s="92"/>
      <c r="M152" s="92"/>
      <c r="N152" s="92"/>
      <c r="O152" s="92"/>
      <c r="P152" s="92"/>
      <c r="Q152" s="92"/>
      <c r="R152" s="386"/>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row>
    <row r="153" spans="1:53" s="4" customFormat="1" ht="54.95" customHeight="1">
      <c r="A153" s="124" t="s">
        <v>750</v>
      </c>
      <c r="B153" s="12" t="s">
        <v>92</v>
      </c>
      <c r="C153" s="87" t="s">
        <v>371</v>
      </c>
      <c r="D153" s="88" t="s">
        <v>503</v>
      </c>
      <c r="E153" s="89" t="s">
        <v>558</v>
      </c>
      <c r="F153" s="87" t="s">
        <v>425</v>
      </c>
      <c r="G153" s="90" t="s">
        <v>442</v>
      </c>
      <c r="H153" s="91"/>
      <c r="I153" s="91"/>
      <c r="J153" s="91"/>
      <c r="K153" s="92"/>
      <c r="L153" s="92"/>
      <c r="M153" s="92"/>
      <c r="N153" s="92"/>
      <c r="O153" s="92"/>
      <c r="P153" s="92"/>
      <c r="Q153" s="92"/>
      <c r="R153" s="386"/>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row>
    <row r="154" spans="1:53" s="4" customFormat="1" ht="54.95" customHeight="1">
      <c r="A154" s="124" t="s">
        <v>750</v>
      </c>
      <c r="B154" s="12" t="s">
        <v>93</v>
      </c>
      <c r="C154" s="87" t="s">
        <v>372</v>
      </c>
      <c r="D154" s="88" t="s">
        <v>504</v>
      </c>
      <c r="E154" s="89" t="s">
        <v>559</v>
      </c>
      <c r="F154" s="87" t="s">
        <v>426</v>
      </c>
      <c r="G154" s="90" t="s">
        <v>441</v>
      </c>
      <c r="H154" s="91"/>
      <c r="I154" s="91"/>
      <c r="J154" s="91"/>
      <c r="K154" s="92"/>
      <c r="L154" s="92"/>
      <c r="M154" s="92"/>
      <c r="N154" s="92"/>
      <c r="O154" s="92"/>
      <c r="P154" s="92"/>
      <c r="Q154" s="92"/>
      <c r="R154" s="386"/>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row>
    <row r="155" spans="1:53" s="4" customFormat="1" ht="54.95" customHeight="1">
      <c r="A155" s="124" t="s">
        <v>750</v>
      </c>
      <c r="B155" s="12" t="s">
        <v>94</v>
      </c>
      <c r="C155" s="87" t="s">
        <v>372</v>
      </c>
      <c r="D155" s="88" t="s">
        <v>505</v>
      </c>
      <c r="E155" s="89" t="s">
        <v>560</v>
      </c>
      <c r="F155" s="87" t="s">
        <v>427</v>
      </c>
      <c r="G155" s="90" t="s">
        <v>441</v>
      </c>
      <c r="H155" s="91"/>
      <c r="I155" s="91"/>
      <c r="J155" s="91"/>
      <c r="K155" s="92"/>
      <c r="L155" s="92"/>
      <c r="M155" s="92"/>
      <c r="N155" s="92"/>
      <c r="O155" s="92"/>
      <c r="P155" s="92"/>
      <c r="Q155" s="92"/>
      <c r="R155" s="386"/>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row>
    <row r="156" spans="1:53" s="4" customFormat="1" ht="54.95" customHeight="1">
      <c r="A156" s="124" t="s">
        <v>750</v>
      </c>
      <c r="B156" s="12" t="s">
        <v>95</v>
      </c>
      <c r="C156" s="87" t="s">
        <v>373</v>
      </c>
      <c r="D156" s="88" t="s">
        <v>506</v>
      </c>
      <c r="E156" s="89" t="s">
        <v>561</v>
      </c>
      <c r="F156" s="87" t="s">
        <v>428</v>
      </c>
      <c r="G156" s="90" t="s">
        <v>441</v>
      </c>
      <c r="H156" s="91"/>
      <c r="I156" s="91"/>
      <c r="J156" s="91"/>
      <c r="K156" s="92"/>
      <c r="L156" s="92"/>
      <c r="M156" s="92"/>
      <c r="N156" s="92"/>
      <c r="O156" s="92"/>
      <c r="P156" s="92"/>
      <c r="Q156" s="92"/>
      <c r="R156" s="386"/>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row>
    <row r="157" spans="1:53" s="4" customFormat="1" ht="54.95" customHeight="1">
      <c r="A157" s="124" t="s">
        <v>750</v>
      </c>
      <c r="B157" s="12" t="s">
        <v>96</v>
      </c>
      <c r="C157" s="87" t="s">
        <v>374</v>
      </c>
      <c r="D157" s="88" t="s">
        <v>507</v>
      </c>
      <c r="E157" s="89" t="s">
        <v>562</v>
      </c>
      <c r="F157" s="87" t="s">
        <v>429</v>
      </c>
      <c r="G157" s="90" t="s">
        <v>444</v>
      </c>
      <c r="H157" s="91"/>
      <c r="I157" s="91"/>
      <c r="J157" s="91"/>
      <c r="K157" s="92"/>
      <c r="L157" s="92"/>
      <c r="M157" s="92"/>
      <c r="N157" s="92"/>
      <c r="O157" s="92"/>
      <c r="P157" s="92"/>
      <c r="Q157" s="92"/>
      <c r="R157" s="386"/>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row>
    <row r="158" spans="1:53" s="4" customFormat="1" ht="54.95" customHeight="1">
      <c r="A158" s="124" t="s">
        <v>750</v>
      </c>
      <c r="B158" s="12" t="s">
        <v>97</v>
      </c>
      <c r="C158" s="87" t="s">
        <v>375</v>
      </c>
      <c r="D158" s="88" t="s">
        <v>508</v>
      </c>
      <c r="E158" s="89" t="s">
        <v>563</v>
      </c>
      <c r="F158" s="87" t="s">
        <v>430</v>
      </c>
      <c r="G158" s="90" t="s">
        <v>444</v>
      </c>
      <c r="H158" s="91"/>
      <c r="I158" s="91"/>
      <c r="J158" s="91"/>
      <c r="K158" s="92"/>
      <c r="L158" s="92"/>
      <c r="M158" s="92"/>
      <c r="N158" s="92"/>
      <c r="O158" s="92"/>
      <c r="P158" s="92"/>
      <c r="Q158" s="92"/>
      <c r="R158" s="386"/>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row>
    <row r="159" spans="1:53" s="4" customFormat="1" ht="54.95" customHeight="1">
      <c r="A159" s="124" t="s">
        <v>750</v>
      </c>
      <c r="B159" s="12" t="s">
        <v>98</v>
      </c>
      <c r="C159" s="87" t="s">
        <v>376</v>
      </c>
      <c r="D159" s="88" t="s">
        <v>509</v>
      </c>
      <c r="E159" s="89" t="s">
        <v>564</v>
      </c>
      <c r="F159" s="87" t="s">
        <v>431</v>
      </c>
      <c r="G159" s="90" t="s">
        <v>444</v>
      </c>
      <c r="H159" s="91"/>
      <c r="I159" s="91"/>
      <c r="J159" s="91"/>
      <c r="K159" s="92"/>
      <c r="L159" s="92"/>
      <c r="M159" s="92"/>
      <c r="N159" s="92"/>
      <c r="O159" s="92"/>
      <c r="P159" s="92"/>
      <c r="Q159" s="92"/>
      <c r="R159" s="386"/>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row>
    <row r="160" spans="1:53" s="4" customFormat="1" ht="54.95" customHeight="1">
      <c r="A160" s="124" t="s">
        <v>750</v>
      </c>
      <c r="B160" s="12" t="s">
        <v>99</v>
      </c>
      <c r="C160" s="87" t="s">
        <v>377</v>
      </c>
      <c r="D160" s="88" t="s">
        <v>510</v>
      </c>
      <c r="E160" s="89" t="s">
        <v>565</v>
      </c>
      <c r="F160" s="87" t="s">
        <v>432</v>
      </c>
      <c r="G160" s="90" t="s">
        <v>442</v>
      </c>
      <c r="H160" s="91"/>
      <c r="I160" s="91"/>
      <c r="J160" s="91"/>
      <c r="K160" s="92"/>
      <c r="L160" s="92"/>
      <c r="M160" s="92"/>
      <c r="N160" s="92"/>
      <c r="O160" s="92"/>
      <c r="P160" s="92"/>
      <c r="Q160" s="92"/>
      <c r="R160" s="386"/>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row>
    <row r="161" spans="1:53" s="4" customFormat="1" ht="54.95" customHeight="1">
      <c r="A161" s="124" t="s">
        <v>750</v>
      </c>
      <c r="B161" s="12" t="s">
        <v>100</v>
      </c>
      <c r="C161" s="87" t="s">
        <v>378</v>
      </c>
      <c r="D161" s="88" t="s">
        <v>511</v>
      </c>
      <c r="E161" s="89" t="s">
        <v>566</v>
      </c>
      <c r="F161" s="87" t="s">
        <v>433</v>
      </c>
      <c r="G161" s="90" t="s">
        <v>442</v>
      </c>
      <c r="H161" s="91"/>
      <c r="I161" s="91"/>
      <c r="J161" s="91"/>
      <c r="K161" s="92"/>
      <c r="L161" s="92"/>
      <c r="M161" s="92"/>
      <c r="N161" s="92"/>
      <c r="O161" s="92"/>
      <c r="P161" s="92"/>
      <c r="Q161" s="92"/>
      <c r="R161" s="386"/>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row>
    <row r="162" spans="1:53" s="4" customFormat="1" ht="54.95" customHeight="1">
      <c r="A162" s="124" t="s">
        <v>750</v>
      </c>
      <c r="B162" s="12" t="s">
        <v>101</v>
      </c>
      <c r="C162" s="87" t="s">
        <v>379</v>
      </c>
      <c r="D162" s="88" t="s">
        <v>512</v>
      </c>
      <c r="E162" s="89" t="s">
        <v>567</v>
      </c>
      <c r="F162" s="87" t="s">
        <v>434</v>
      </c>
      <c r="G162" s="90" t="s">
        <v>441</v>
      </c>
      <c r="H162" s="91"/>
      <c r="I162" s="91"/>
      <c r="J162" s="91"/>
      <c r="K162" s="92"/>
      <c r="L162" s="92"/>
      <c r="M162" s="92"/>
      <c r="N162" s="92"/>
      <c r="O162" s="92"/>
      <c r="P162" s="92"/>
      <c r="Q162" s="92"/>
      <c r="R162" s="386"/>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row>
    <row r="163" spans="1:53" s="4" customFormat="1" ht="54.95" customHeight="1">
      <c r="A163" s="124" t="s">
        <v>750</v>
      </c>
      <c r="B163" s="12" t="s">
        <v>102</v>
      </c>
      <c r="C163" s="87" t="s">
        <v>380</v>
      </c>
      <c r="D163" s="88" t="s">
        <v>513</v>
      </c>
      <c r="E163" s="89" t="s">
        <v>568</v>
      </c>
      <c r="F163" s="87" t="s">
        <v>435</v>
      </c>
      <c r="G163" s="90" t="s">
        <v>442</v>
      </c>
      <c r="H163" s="91"/>
      <c r="I163" s="91"/>
      <c r="J163" s="91"/>
      <c r="K163" s="92"/>
      <c r="L163" s="92"/>
      <c r="M163" s="92"/>
      <c r="N163" s="92"/>
      <c r="O163" s="92"/>
      <c r="P163" s="92"/>
      <c r="Q163" s="92"/>
      <c r="R163" s="386"/>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row>
    <row r="164" spans="1:53" s="4" customFormat="1" ht="54.95" customHeight="1">
      <c r="A164" s="124" t="s">
        <v>750</v>
      </c>
      <c r="B164" s="12" t="s">
        <v>103</v>
      </c>
      <c r="C164" s="87" t="s">
        <v>381</v>
      </c>
      <c r="D164" s="88" t="s">
        <v>514</v>
      </c>
      <c r="E164" s="89" t="s">
        <v>569</v>
      </c>
      <c r="F164" s="87" t="s">
        <v>436</v>
      </c>
      <c r="G164" s="90" t="s">
        <v>442</v>
      </c>
      <c r="H164" s="91"/>
      <c r="I164" s="91"/>
      <c r="J164" s="91"/>
      <c r="K164" s="92"/>
      <c r="L164" s="92"/>
      <c r="M164" s="92"/>
      <c r="N164" s="92"/>
      <c r="O164" s="92"/>
      <c r="P164" s="92"/>
      <c r="Q164" s="92"/>
      <c r="R164" s="386"/>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row>
    <row r="165" spans="1:53" s="4" customFormat="1" ht="54.95" customHeight="1">
      <c r="A165" s="124" t="s">
        <v>750</v>
      </c>
      <c r="B165" s="12" t="s">
        <v>104</v>
      </c>
      <c r="C165" s="87" t="s">
        <v>382</v>
      </c>
      <c r="D165" s="88" t="s">
        <v>515</v>
      </c>
      <c r="E165" s="89" t="s">
        <v>570</v>
      </c>
      <c r="F165" s="87" t="s">
        <v>437</v>
      </c>
      <c r="G165" s="90" t="s">
        <v>442</v>
      </c>
      <c r="H165" s="91"/>
      <c r="I165" s="91"/>
      <c r="J165" s="91"/>
      <c r="K165" s="92"/>
      <c r="L165" s="92"/>
      <c r="M165" s="92"/>
      <c r="N165" s="92"/>
      <c r="O165" s="92"/>
      <c r="P165" s="92"/>
      <c r="Q165" s="92"/>
      <c r="R165" s="386"/>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row>
    <row r="166" spans="1:53" s="4" customFormat="1" ht="54.95" customHeight="1">
      <c r="A166" s="124" t="s">
        <v>750</v>
      </c>
      <c r="B166" s="12" t="s">
        <v>105</v>
      </c>
      <c r="C166" s="87" t="s">
        <v>383</v>
      </c>
      <c r="D166" s="88" t="s">
        <v>516</v>
      </c>
      <c r="E166" s="89" t="s">
        <v>571</v>
      </c>
      <c r="F166" s="87" t="s">
        <v>438</v>
      </c>
      <c r="G166" s="90" t="s">
        <v>441</v>
      </c>
      <c r="H166" s="91"/>
      <c r="I166" s="91"/>
      <c r="J166" s="91"/>
      <c r="K166" s="92"/>
      <c r="L166" s="92"/>
      <c r="M166" s="92"/>
      <c r="N166" s="92"/>
      <c r="O166" s="92"/>
      <c r="P166" s="92"/>
      <c r="Q166" s="92"/>
      <c r="R166" s="386"/>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row>
    <row r="167" spans="1:53" s="4" customFormat="1" ht="54.95" customHeight="1">
      <c r="A167" s="124" t="s">
        <v>750</v>
      </c>
      <c r="B167" s="12" t="s">
        <v>106</v>
      </c>
      <c r="C167" s="87" t="s">
        <v>384</v>
      </c>
      <c r="D167" s="88" t="s">
        <v>517</v>
      </c>
      <c r="E167" s="89" t="s">
        <v>572</v>
      </c>
      <c r="F167" s="87" t="s">
        <v>439</v>
      </c>
      <c r="G167" s="90" t="s">
        <v>442</v>
      </c>
      <c r="H167" s="91"/>
      <c r="I167" s="91"/>
      <c r="J167" s="91"/>
      <c r="K167" s="92"/>
      <c r="L167" s="92"/>
      <c r="M167" s="92"/>
      <c r="N167" s="92"/>
      <c r="O167" s="92"/>
      <c r="P167" s="92"/>
      <c r="Q167" s="92"/>
      <c r="R167" s="386"/>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row>
    <row r="168" spans="1:53" s="4" customFormat="1" ht="54.95" customHeight="1" thickBot="1">
      <c r="A168" s="124" t="s">
        <v>750</v>
      </c>
      <c r="B168" s="24" t="s">
        <v>107</v>
      </c>
      <c r="C168" s="96" t="s">
        <v>385</v>
      </c>
      <c r="D168" s="97" t="s">
        <v>518</v>
      </c>
      <c r="E168" s="98" t="s">
        <v>573</v>
      </c>
      <c r="F168" s="96" t="s">
        <v>440</v>
      </c>
      <c r="G168" s="99" t="s">
        <v>442</v>
      </c>
      <c r="H168" s="100"/>
      <c r="I168" s="100"/>
      <c r="J168" s="100"/>
      <c r="K168" s="101"/>
      <c r="L168" s="101"/>
      <c r="M168" s="101"/>
      <c r="N168" s="101"/>
      <c r="O168" s="101"/>
      <c r="P168" s="101"/>
      <c r="Q168" s="101"/>
      <c r="R168" s="387"/>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row>
  </sheetData>
  <mergeCells count="42">
    <mergeCell ref="R81:R82"/>
    <mergeCell ref="R83:R86"/>
    <mergeCell ref="R87:R95"/>
    <mergeCell ref="C83:C86"/>
    <mergeCell ref="C87:C88"/>
    <mergeCell ref="C90:C93"/>
    <mergeCell ref="C94:C95"/>
    <mergeCell ref="C81:C82"/>
    <mergeCell ref="R96:R98"/>
    <mergeCell ref="R114:R168"/>
    <mergeCell ref="B83:B86"/>
    <mergeCell ref="B87:B88"/>
    <mergeCell ref="B90:B93"/>
    <mergeCell ref="A1:R2"/>
    <mergeCell ref="H3:J4"/>
    <mergeCell ref="R76:R80"/>
    <mergeCell ref="B41:B42"/>
    <mergeCell ref="E38:E40"/>
    <mergeCell ref="D38:D40"/>
    <mergeCell ref="C38:C40"/>
    <mergeCell ref="B38:B40"/>
    <mergeCell ref="C43:C52"/>
    <mergeCell ref="E53:E54"/>
    <mergeCell ref="F22:F24"/>
    <mergeCell ref="A3:G4"/>
    <mergeCell ref="K3:Q4"/>
    <mergeCell ref="E43:E52"/>
    <mergeCell ref="C53:C54"/>
    <mergeCell ref="B43:B52"/>
    <mergeCell ref="B53:B54"/>
    <mergeCell ref="D41:D42"/>
    <mergeCell ref="D43:D52"/>
    <mergeCell ref="D53:D54"/>
    <mergeCell ref="C41:C42"/>
    <mergeCell ref="B81:B82"/>
    <mergeCell ref="E83:E86"/>
    <mergeCell ref="D83:D86"/>
    <mergeCell ref="E90:E93"/>
    <mergeCell ref="E94:E95"/>
    <mergeCell ref="D90:D93"/>
    <mergeCell ref="D94:D95"/>
    <mergeCell ref="B94:B95"/>
  </mergeCells>
  <phoneticPr fontId="2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CONSOLIDADO DE EMP IND Y COMERC</vt:lpstr>
      <vt:lpstr>INFO PLANES ESTRATEGICOS EIC</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Aldana Wilches</dc:creator>
  <cp:lastModifiedBy>Leydi Laura Daza Poveda</cp:lastModifiedBy>
  <dcterms:created xsi:type="dcterms:W3CDTF">2025-04-01T14:26:49Z</dcterms:created>
  <dcterms:modified xsi:type="dcterms:W3CDTF">2025-12-05T21:10:42Z</dcterms:modified>
</cp:coreProperties>
</file>